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Juez\Desktop\SAN ANTONIO 2024\ESTADOS 2024\ESTADO 16 -3 MAYO 2024\"/>
    </mc:Choice>
  </mc:AlternateContent>
  <bookViews>
    <workbookView xWindow="0" yWindow="0" windowWidth="28800" windowHeight="12330"/>
  </bookViews>
  <sheets>
    <sheet name="2020-00129" sheetId="38" r:id="rId1"/>
  </sheets>
  <definedNames>
    <definedName name="_xlnm.Print_Area" localSheetId="0">'2020-00129'!$A$1:$Y$68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38" l="1"/>
  <c r="W58" i="38"/>
  <c r="V58" i="38"/>
  <c r="U58" i="38"/>
  <c r="T58" i="38"/>
  <c r="S58" i="38"/>
  <c r="R58" i="38"/>
  <c r="Q58" i="38"/>
  <c r="P58" i="38"/>
  <c r="O58" i="38"/>
  <c r="N58" i="38"/>
  <c r="M58" i="38"/>
  <c r="L58" i="38"/>
  <c r="K58" i="38"/>
  <c r="J58" i="38"/>
  <c r="I58" i="38"/>
  <c r="H58" i="38"/>
  <c r="G58" i="38"/>
  <c r="F58" i="38"/>
  <c r="E58" i="38"/>
  <c r="B64" i="38"/>
  <c r="T20" i="38"/>
  <c r="R18" i="38"/>
  <c r="P16" i="38"/>
  <c r="O15" i="38"/>
  <c r="N14" i="38"/>
  <c r="M13" i="38"/>
  <c r="K11" i="38"/>
  <c r="I9" i="38"/>
  <c r="H8" i="38"/>
  <c r="F6" i="38"/>
  <c r="W25" i="38"/>
  <c r="W60" i="38" s="1"/>
  <c r="W26" i="38"/>
  <c r="W27" i="38"/>
  <c r="W28" i="38"/>
  <c r="W29" i="38"/>
  <c r="W30" i="38"/>
  <c r="W31" i="38"/>
  <c r="W32" i="38"/>
  <c r="W33" i="38"/>
  <c r="W34" i="38"/>
  <c r="W35" i="38"/>
  <c r="W36" i="38"/>
  <c r="W37" i="38"/>
  <c r="W38" i="38"/>
  <c r="W39" i="38"/>
  <c r="W40" i="38"/>
  <c r="W41" i="38"/>
  <c r="W42" i="38"/>
  <c r="W43" i="38"/>
  <c r="W44" i="38"/>
  <c r="W45" i="38"/>
  <c r="W46" i="38"/>
  <c r="W47" i="38"/>
  <c r="W48" i="38"/>
  <c r="W49" i="38"/>
  <c r="W50" i="38"/>
  <c r="W51" i="38"/>
  <c r="W52" i="38"/>
  <c r="W53" i="38"/>
  <c r="W54" i="38"/>
  <c r="W55" i="38"/>
  <c r="W56" i="38"/>
  <c r="W57" i="38"/>
  <c r="W24" i="38"/>
  <c r="W23" i="38"/>
  <c r="V24" i="38"/>
  <c r="V25" i="38"/>
  <c r="V26" i="38"/>
  <c r="V27" i="38"/>
  <c r="V28" i="38"/>
  <c r="V29" i="38"/>
  <c r="V60" i="38" s="1"/>
  <c r="V30" i="38"/>
  <c r="V31" i="38"/>
  <c r="V32" i="38"/>
  <c r="V33" i="38"/>
  <c r="V34" i="38"/>
  <c r="V35" i="38"/>
  <c r="V36" i="38"/>
  <c r="V37" i="38"/>
  <c r="V38" i="38"/>
  <c r="V39" i="38"/>
  <c r="V40" i="38"/>
  <c r="V41" i="38"/>
  <c r="V42" i="38"/>
  <c r="V43" i="38"/>
  <c r="V44" i="38"/>
  <c r="V45" i="38"/>
  <c r="V46" i="38"/>
  <c r="V47" i="38"/>
  <c r="V48" i="38"/>
  <c r="V49" i="38"/>
  <c r="V50" i="38"/>
  <c r="V51" i="38"/>
  <c r="V52" i="38"/>
  <c r="V53" i="38"/>
  <c r="V54" i="38"/>
  <c r="V55" i="38"/>
  <c r="V56" i="38"/>
  <c r="V57" i="38"/>
  <c r="V23" i="38"/>
  <c r="V22" i="38"/>
  <c r="U23" i="38"/>
  <c r="U24" i="38"/>
  <c r="U25" i="38"/>
  <c r="U26" i="38"/>
  <c r="U27" i="38"/>
  <c r="U28" i="38"/>
  <c r="U29" i="38"/>
  <c r="U30" i="38"/>
  <c r="U31" i="38"/>
  <c r="U32" i="38"/>
  <c r="U33" i="38"/>
  <c r="U34" i="38"/>
  <c r="U35" i="38"/>
  <c r="U36" i="38"/>
  <c r="U37" i="38"/>
  <c r="U38" i="38"/>
  <c r="U39" i="38"/>
  <c r="U40" i="38"/>
  <c r="U41" i="38"/>
  <c r="U42" i="38"/>
  <c r="U43" i="38"/>
  <c r="U44" i="38"/>
  <c r="U45" i="38"/>
  <c r="U46" i="38"/>
  <c r="U47" i="38"/>
  <c r="U48" i="38"/>
  <c r="U49" i="38"/>
  <c r="U50" i="38"/>
  <c r="U51" i="38"/>
  <c r="U52" i="38"/>
  <c r="U53" i="38"/>
  <c r="U54" i="38"/>
  <c r="U55" i="38"/>
  <c r="U56" i="38"/>
  <c r="U57" i="38"/>
  <c r="U22" i="38"/>
  <c r="U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T36" i="38"/>
  <c r="T37" i="38"/>
  <c r="T38" i="38"/>
  <c r="T39" i="38"/>
  <c r="T40" i="38"/>
  <c r="T41" i="38"/>
  <c r="T42" i="38"/>
  <c r="T43" i="38"/>
  <c r="T44" i="38"/>
  <c r="T45" i="38"/>
  <c r="T46" i="38"/>
  <c r="T47" i="38"/>
  <c r="T48" i="38"/>
  <c r="T49" i="38"/>
  <c r="T50" i="38"/>
  <c r="T51" i="38"/>
  <c r="T52" i="38"/>
  <c r="T53" i="38"/>
  <c r="T54" i="38"/>
  <c r="T55" i="38"/>
  <c r="T56" i="38"/>
  <c r="T57" i="38"/>
  <c r="T21" i="38"/>
  <c r="S21" i="38"/>
  <c r="S60" i="38" s="1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20" i="38"/>
  <c r="S19" i="38"/>
  <c r="R20" i="38"/>
  <c r="R60" i="38" s="1"/>
  <c r="R21" i="38"/>
  <c r="R22" i="38"/>
  <c r="R23" i="38"/>
  <c r="R24" i="38"/>
  <c r="R25" i="38"/>
  <c r="R26" i="38"/>
  <c r="R27" i="38"/>
  <c r="R28" i="38"/>
  <c r="R29" i="38"/>
  <c r="R30" i="38"/>
  <c r="R31" i="38"/>
  <c r="R32" i="38"/>
  <c r="R33" i="38"/>
  <c r="R34" i="38"/>
  <c r="R35" i="38"/>
  <c r="R36" i="38"/>
  <c r="R37" i="38"/>
  <c r="R38" i="38"/>
  <c r="R39" i="38"/>
  <c r="R40" i="38"/>
  <c r="R41" i="38"/>
  <c r="R42" i="38"/>
  <c r="R43" i="38"/>
  <c r="R44" i="38"/>
  <c r="R45" i="38"/>
  <c r="R46" i="38"/>
  <c r="R47" i="38"/>
  <c r="R48" i="38"/>
  <c r="R49" i="38"/>
  <c r="R50" i="38"/>
  <c r="R51" i="38"/>
  <c r="R52" i="38"/>
  <c r="R53" i="38"/>
  <c r="R54" i="38"/>
  <c r="R55" i="38"/>
  <c r="R56" i="38"/>
  <c r="R57" i="38"/>
  <c r="R19" i="38"/>
  <c r="Q19" i="38"/>
  <c r="Q60" i="38" s="1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18" i="38"/>
  <c r="Q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17" i="38"/>
  <c r="O17" i="38"/>
  <c r="O60" i="38" s="1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16" i="38"/>
  <c r="N16" i="38"/>
  <c r="N17" i="38"/>
  <c r="N18" i="38"/>
  <c r="N19" i="38"/>
  <c r="N20" i="38"/>
  <c r="N21" i="38"/>
  <c r="N60" i="38" s="1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15" i="38"/>
  <c r="M15" i="38"/>
  <c r="M60" i="38" s="1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14" i="38"/>
  <c r="L14" i="38"/>
  <c r="L60" i="38" s="1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13" i="38"/>
  <c r="L12" i="38"/>
  <c r="K13" i="38"/>
  <c r="K60" i="38" s="1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12" i="38"/>
  <c r="J12" i="38"/>
  <c r="J60" i="38" s="1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11" i="38"/>
  <c r="J10" i="38"/>
  <c r="I11" i="38"/>
  <c r="I12" i="38"/>
  <c r="I13" i="38"/>
  <c r="I14" i="38"/>
  <c r="I15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10" i="38"/>
  <c r="H15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10" i="38"/>
  <c r="H60" i="38" s="1"/>
  <c r="H11" i="38"/>
  <c r="H12" i="38"/>
  <c r="H13" i="38"/>
  <c r="H14" i="38"/>
  <c r="H9" i="38"/>
  <c r="G10" i="38"/>
  <c r="G60" i="38" s="1"/>
  <c r="G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9" i="38"/>
  <c r="G8" i="38"/>
  <c r="G7" i="38"/>
  <c r="F10" i="38"/>
  <c r="F11" i="38"/>
  <c r="F12" i="38"/>
  <c r="F13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9" i="38"/>
  <c r="F8" i="38"/>
  <c r="F7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9" i="38"/>
  <c r="E8" i="38"/>
  <c r="E7" i="38"/>
  <c r="E6" i="38"/>
  <c r="E5" i="38"/>
  <c r="U60" i="38" l="1"/>
  <c r="T60" i="38"/>
  <c r="P60" i="38"/>
  <c r="I60" i="38"/>
  <c r="E60" i="38"/>
  <c r="F60" i="38"/>
  <c r="D6" i="38"/>
  <c r="D7" i="38"/>
  <c r="D8" i="38"/>
  <c r="D9" i="38"/>
  <c r="D10" i="38"/>
  <c r="D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5" i="38"/>
  <c r="D58" i="38"/>
  <c r="D57" i="38"/>
  <c r="D56" i="38"/>
  <c r="D55" i="38"/>
  <c r="Y4" i="38"/>
  <c r="Y60" i="38" l="1"/>
  <c r="B66" i="38" s="1"/>
  <c r="B67" i="38" s="1"/>
  <c r="D54" i="38"/>
  <c r="D53" i="38"/>
  <c r="D52" i="38"/>
  <c r="D51" i="38"/>
  <c r="D50" i="38"/>
  <c r="D49" i="38"/>
  <c r="D48" i="38"/>
  <c r="D47" i="38"/>
  <c r="D46" i="38"/>
  <c r="D45" i="38"/>
  <c r="D44" i="38"/>
  <c r="D43" i="38"/>
  <c r="D42" i="38"/>
  <c r="D41" i="38"/>
  <c r="D40" i="38"/>
  <c r="D39" i="38"/>
  <c r="D38" i="38"/>
  <c r="D37" i="38"/>
  <c r="D36" i="38"/>
  <c r="D35" i="38"/>
  <c r="D34" i="38"/>
  <c r="D33" i="38"/>
</calcChain>
</file>

<file path=xl/sharedStrings.xml><?xml version="1.0" encoding="utf-8"?>
<sst xmlns="http://schemas.openxmlformats.org/spreadsheetml/2006/main" count="37" uniqueCount="37">
  <si>
    <t>Vigencia</t>
  </si>
  <si>
    <t>Interés anual</t>
  </si>
  <si>
    <t>Desde</t>
  </si>
  <si>
    <t>Hasta</t>
  </si>
  <si>
    <t>Corriente  Bancario  Créditos</t>
  </si>
  <si>
    <t>TOTAL CAPITAL</t>
  </si>
  <si>
    <t>TOTAL INTERESES</t>
  </si>
  <si>
    <t>CAPITAL</t>
  </si>
  <si>
    <t xml:space="preserve">Máximo Legal </t>
  </si>
  <si>
    <t>Cuotas Capital</t>
  </si>
  <si>
    <t>Mensualidad</t>
  </si>
  <si>
    <t>Abril de 2019</t>
  </si>
  <si>
    <t>Mayo de 2019</t>
  </si>
  <si>
    <t>Junio de 2019</t>
  </si>
  <si>
    <t>Julio de 2019</t>
  </si>
  <si>
    <t>Agosto de 2019</t>
  </si>
  <si>
    <t>Septiembre de 2019</t>
  </si>
  <si>
    <t>Octubre de 2019</t>
  </si>
  <si>
    <t>Noviembre de 2019</t>
  </si>
  <si>
    <t>Diciembre de 2019</t>
  </si>
  <si>
    <t>Enero de 2020</t>
  </si>
  <si>
    <t>Febrero de 2020</t>
  </si>
  <si>
    <t>Marzo de 2020</t>
  </si>
  <si>
    <t>Abril de 2020</t>
  </si>
  <si>
    <t>Mayo de 2020</t>
  </si>
  <si>
    <t>Junio de 2020</t>
  </si>
  <si>
    <t>Julio de 2020</t>
  </si>
  <si>
    <t>Agosto de 2020</t>
  </si>
  <si>
    <t>Septiembre de 2020</t>
  </si>
  <si>
    <t>Octubre de 2020</t>
  </si>
  <si>
    <t>INTERESES MES POR MES</t>
  </si>
  <si>
    <t>COSTAS</t>
  </si>
  <si>
    <t>INTERESES MORA</t>
  </si>
  <si>
    <t>INTERESES PLAZO</t>
  </si>
  <si>
    <t>TOTAL ADEUDADO POR CRÉDITO</t>
  </si>
  <si>
    <t>TOTAL LIQUIDACIÓN CRÉDITO A 30/09/2023 (MES DEL ÚLTIMO TITULO PUESTO A ÓRDENES DEL DESPACHO) + COSTAS</t>
  </si>
  <si>
    <t>TITULOS JUDICIALES PUESTOS A ORDENES DEL PROCESO A TENER EN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</si>
</sst>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240A]\ #,##0.00"/>
    <numFmt numFmtId="165" formatCode="[$-C0A]d\-mmm\-yy;@"/>
  </numFmts>
  <fonts count="9" x14ac:knownFonts="1">
    <font>
      <sz val="10"/>
      <name val="Arial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u/>
      <sz val="9"/>
      <color indexed="8"/>
      <name val="Arial"/>
      <family val="2"/>
    </font>
    <font>
      <sz val="9"/>
      <color rgb="FF00B050"/>
      <name val="Arial"/>
      <family val="2"/>
    </font>
    <font>
      <b/>
      <u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" fontId="2" fillId="0" borderId="1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/>
    <xf numFmtId="164" fontId="3" fillId="0" borderId="1" xfId="0" applyNumberFormat="1" applyFont="1" applyBorder="1" applyAlignment="1">
      <alignment wrapText="1"/>
    </xf>
    <xf numFmtId="164" fontId="3" fillId="0" borderId="1" xfId="0" applyNumberFormat="1" applyFont="1" applyBorder="1"/>
    <xf numFmtId="10" fontId="1" fillId="0" borderId="1" xfId="0" applyNumberFormat="1" applyFont="1" applyBorder="1"/>
    <xf numFmtId="4" fontId="1" fillId="0" borderId="1" xfId="0" applyNumberFormat="1" applyFont="1" applyBorder="1"/>
    <xf numFmtId="10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/>
    <xf numFmtId="1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justify"/>
    </xf>
    <xf numFmtId="164" fontId="5" fillId="0" borderId="1" xfId="0" applyNumberFormat="1" applyFont="1" applyBorder="1"/>
    <xf numFmtId="164" fontId="6" fillId="0" borderId="1" xfId="0" applyNumberFormat="1" applyFont="1" applyBorder="1"/>
    <xf numFmtId="165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/>
    <xf numFmtId="10" fontId="3" fillId="0" borderId="1" xfId="0" applyNumberFormat="1" applyFont="1" applyBorder="1"/>
    <xf numFmtId="4" fontId="3" fillId="0" borderId="1" xfId="0" applyNumberFormat="1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7" fillId="0" borderId="1" xfId="0" applyNumberFormat="1" applyFont="1" applyBorder="1"/>
    <xf numFmtId="164" fontId="8" fillId="0" borderId="1" xfId="0" applyNumberFormat="1" applyFont="1" applyBorder="1"/>
    <xf numFmtId="165" fontId="1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0"/>
  <sheetViews>
    <sheetView tabSelected="1" zoomScale="85" zoomScaleNormal="85" zoomScaleSheetLayoutView="100" workbookViewId="0">
      <selection activeCell="E18" sqref="E18"/>
    </sheetView>
  </sheetViews>
  <sheetFormatPr baseColWidth="10" defaultColWidth="11.42578125" defaultRowHeight="12" x14ac:dyDescent="0.2"/>
  <cols>
    <col min="1" max="1" width="18.42578125" style="16" customWidth="1"/>
    <col min="2" max="2" width="15.85546875" style="16" customWidth="1"/>
    <col min="3" max="3" width="12.42578125" style="9" customWidth="1"/>
    <col min="4" max="4" width="8.85546875" style="10" customWidth="1"/>
    <col min="5" max="5" width="17.28515625" style="3" bestFit="1" customWidth="1"/>
    <col min="6" max="9" width="17.28515625" style="3" customWidth="1"/>
    <col min="10" max="10" width="19.5703125" style="3" customWidth="1"/>
    <col min="11" max="11" width="17.28515625" style="3" customWidth="1"/>
    <col min="12" max="12" width="18.5703125" style="3" customWidth="1"/>
    <col min="13" max="13" width="18.5703125" style="3" bestFit="1" customWidth="1"/>
    <col min="14" max="21" width="17.28515625" style="3" customWidth="1"/>
    <col min="22" max="22" width="20.7109375" style="3" bestFit="1" customWidth="1"/>
    <col min="23" max="23" width="17.28515625" style="3" customWidth="1"/>
    <col min="24" max="24" width="12.42578125" style="3" bestFit="1" customWidth="1"/>
    <col min="25" max="25" width="18.28515625" style="3" bestFit="1" customWidth="1"/>
    <col min="26" max="16384" width="11.42578125" style="3"/>
  </cols>
  <sheetData>
    <row r="1" spans="1:65" x14ac:dyDescent="0.2">
      <c r="A1" s="30" t="s">
        <v>0</v>
      </c>
      <c r="B1" s="30"/>
      <c r="C1" s="17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65" s="5" customFormat="1" ht="46.5" customHeight="1" x14ac:dyDescent="0.2">
      <c r="A2" s="14" t="s">
        <v>2</v>
      </c>
      <c r="B2" s="14" t="s">
        <v>3</v>
      </c>
      <c r="C2" s="14" t="s">
        <v>4</v>
      </c>
      <c r="D2" s="14" t="s">
        <v>8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65" s="5" customFormat="1" x14ac:dyDescent="0.2">
      <c r="A3" s="14" t="s">
        <v>10</v>
      </c>
      <c r="B3" s="14"/>
      <c r="C3" s="14"/>
      <c r="D3" s="14"/>
      <c r="E3" s="15" t="s">
        <v>11</v>
      </c>
      <c r="F3" s="14" t="s">
        <v>12</v>
      </c>
      <c r="G3" s="14" t="s">
        <v>13</v>
      </c>
      <c r="H3" s="14" t="s">
        <v>14</v>
      </c>
      <c r="I3" s="14" t="s">
        <v>15</v>
      </c>
      <c r="J3" s="14" t="s">
        <v>16</v>
      </c>
      <c r="K3" s="14" t="s">
        <v>17</v>
      </c>
      <c r="L3" s="14" t="s">
        <v>18</v>
      </c>
      <c r="M3" s="14" t="s">
        <v>19</v>
      </c>
      <c r="N3" s="14" t="s">
        <v>20</v>
      </c>
      <c r="O3" s="14" t="s">
        <v>21</v>
      </c>
      <c r="P3" s="14" t="s">
        <v>22</v>
      </c>
      <c r="Q3" s="14" t="s">
        <v>23</v>
      </c>
      <c r="R3" s="14" t="s">
        <v>24</v>
      </c>
      <c r="S3" s="14" t="s">
        <v>25</v>
      </c>
      <c r="T3" s="14" t="s">
        <v>26</v>
      </c>
      <c r="U3" s="14" t="s">
        <v>27</v>
      </c>
      <c r="V3" s="14" t="s">
        <v>28</v>
      </c>
      <c r="W3" s="14" t="s">
        <v>29</v>
      </c>
    </row>
    <row r="4" spans="1:65" s="13" customFormat="1" ht="27.75" customHeight="1" x14ac:dyDescent="0.2">
      <c r="A4" s="15" t="s">
        <v>9</v>
      </c>
      <c r="B4" s="15"/>
      <c r="C4" s="23"/>
      <c r="D4" s="24"/>
      <c r="E4" s="19">
        <v>143876</v>
      </c>
      <c r="F4" s="19">
        <v>146873</v>
      </c>
      <c r="G4" s="19">
        <v>149933</v>
      </c>
      <c r="H4" s="19">
        <v>153057</v>
      </c>
      <c r="I4" s="19">
        <v>156246</v>
      </c>
      <c r="J4" s="19">
        <v>159501</v>
      </c>
      <c r="K4" s="19">
        <v>162824</v>
      </c>
      <c r="L4" s="19">
        <v>166216</v>
      </c>
      <c r="M4" s="19">
        <v>169679</v>
      </c>
      <c r="N4" s="19">
        <v>173214</v>
      </c>
      <c r="O4" s="19">
        <v>176822</v>
      </c>
      <c r="P4" s="19">
        <v>180506</v>
      </c>
      <c r="Q4" s="19">
        <v>184267</v>
      </c>
      <c r="R4" s="19">
        <v>188105</v>
      </c>
      <c r="S4" s="19">
        <v>192024</v>
      </c>
      <c r="T4" s="19">
        <v>196025</v>
      </c>
      <c r="U4" s="19">
        <v>200109</v>
      </c>
      <c r="V4" s="19">
        <v>204278</v>
      </c>
      <c r="W4" s="19">
        <v>208533</v>
      </c>
      <c r="X4" s="7" t="s">
        <v>5</v>
      </c>
      <c r="Y4" s="18">
        <f>SUM(E4:X4)</f>
        <v>3312088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</row>
    <row r="5" spans="1:65" x14ac:dyDescent="0.2">
      <c r="A5" s="16">
        <v>43572</v>
      </c>
      <c r="B5" s="16">
        <v>43585</v>
      </c>
      <c r="C5" s="6">
        <v>0.19320000000000001</v>
      </c>
      <c r="D5" s="1">
        <f>+C5*1.5</f>
        <v>0.2898</v>
      </c>
      <c r="E5" s="2">
        <f>$E$4*D5/12/30*13</f>
        <v>1505.6623399999999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7"/>
      <c r="Y5" s="1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1:65" x14ac:dyDescent="0.2">
      <c r="A6" s="16">
        <v>43586</v>
      </c>
      <c r="B6" s="16">
        <v>43616</v>
      </c>
      <c r="C6" s="6">
        <v>0.19339999999999999</v>
      </c>
      <c r="D6" s="1">
        <f t="shared" ref="D6:D32" si="0">+C6*1.5</f>
        <v>0.29009999999999997</v>
      </c>
      <c r="E6" s="2">
        <f>+$E$4*D6/12</f>
        <v>3478.2022999999995</v>
      </c>
      <c r="F6" s="2">
        <f>$F$4*D6/12/31*14</f>
        <v>1603.5215112903225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7"/>
      <c r="Y6" s="1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</row>
    <row r="7" spans="1:65" x14ac:dyDescent="0.2">
      <c r="A7" s="16">
        <v>43617</v>
      </c>
      <c r="B7" s="16">
        <v>43646</v>
      </c>
      <c r="C7" s="6">
        <v>0.193</v>
      </c>
      <c r="D7" s="1">
        <f t="shared" si="0"/>
        <v>0.28949999999999998</v>
      </c>
      <c r="E7" s="2">
        <f>+$E$4*D7/12</f>
        <v>3471.0084999999999</v>
      </c>
      <c r="F7" s="2">
        <f>+$F$4*D7/12</f>
        <v>3543.3111249999997</v>
      </c>
      <c r="G7" s="2">
        <f>+G4*D7/12/30*13</f>
        <v>1567.4245708333333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7"/>
      <c r="Y7" s="1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</row>
    <row r="8" spans="1:65" x14ac:dyDescent="0.2">
      <c r="A8" s="16">
        <v>43647</v>
      </c>
      <c r="B8" s="16">
        <v>43677</v>
      </c>
      <c r="C8" s="6">
        <v>0.1928</v>
      </c>
      <c r="D8" s="1">
        <f t="shared" si="0"/>
        <v>0.28920000000000001</v>
      </c>
      <c r="E8" s="2">
        <f>+$E$4*D8/12</f>
        <v>3467.4115999999999</v>
      </c>
      <c r="F8" s="2">
        <f>+$F$4*D8/12</f>
        <v>3539.6393000000003</v>
      </c>
      <c r="G8" s="2">
        <f>+$G$4*D8/12</f>
        <v>3613.3852999999999</v>
      </c>
      <c r="H8" s="2">
        <f>+H4*D8/12/31*14</f>
        <v>1665.8526387096772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"/>
      <c r="Y8" s="1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</row>
    <row r="9" spans="1:65" x14ac:dyDescent="0.2">
      <c r="A9" s="16">
        <v>43678</v>
      </c>
      <c r="B9" s="16">
        <v>43708</v>
      </c>
      <c r="C9" s="6">
        <v>0.19320000000000001</v>
      </c>
      <c r="D9" s="1">
        <f t="shared" si="0"/>
        <v>0.2898</v>
      </c>
      <c r="E9" s="2">
        <f>+$E$4*D9/12</f>
        <v>3474.6053999999999</v>
      </c>
      <c r="F9" s="2">
        <f>+$F$4*D9/12</f>
        <v>3546.9829500000001</v>
      </c>
      <c r="G9" s="2">
        <f>+$G$4*D9/12</f>
        <v>3620.8819500000004</v>
      </c>
      <c r="H9" s="2">
        <f>+$H$4*D9/12</f>
        <v>3696.3265499999998</v>
      </c>
      <c r="I9" s="2">
        <f>+I4*D9/12/31*14</f>
        <v>1704.0894387096773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7"/>
      <c r="Y9" s="1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 x14ac:dyDescent="0.2">
      <c r="A10" s="16">
        <v>43709</v>
      </c>
      <c r="B10" s="16">
        <v>43738</v>
      </c>
      <c r="C10" s="6">
        <v>0.19320000000000001</v>
      </c>
      <c r="D10" s="1">
        <f t="shared" si="0"/>
        <v>0.2898</v>
      </c>
      <c r="E10" s="2">
        <f t="shared" ref="E10:E57" si="1">+$E$4*D10/12</f>
        <v>3474.6053999999999</v>
      </c>
      <c r="F10" s="2">
        <f t="shared" ref="F10:F57" si="2">+$F$4*D10/12</f>
        <v>3546.9829500000001</v>
      </c>
      <c r="G10" s="2">
        <f t="shared" ref="G10:G57" si="3">+$G$4*D10/12</f>
        <v>3620.8819500000004</v>
      </c>
      <c r="H10" s="2">
        <f t="shared" ref="H10:H57" si="4">+$H$4*D10/12</f>
        <v>3696.3265499999998</v>
      </c>
      <c r="I10" s="2">
        <f>+$H$4*D10/12</f>
        <v>3696.3265499999998</v>
      </c>
      <c r="J10" s="2">
        <f>+J4*D10/12/30*13</f>
        <v>1669.1779649999999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7"/>
      <c r="Y10" s="1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 x14ac:dyDescent="0.2">
      <c r="A11" s="16">
        <v>43739</v>
      </c>
      <c r="B11" s="16">
        <v>43769</v>
      </c>
      <c r="C11" s="6">
        <v>0.191</v>
      </c>
      <c r="D11" s="1">
        <f t="shared" si="0"/>
        <v>0.28649999999999998</v>
      </c>
      <c r="E11" s="2">
        <f t="shared" si="1"/>
        <v>3435.0394999999994</v>
      </c>
      <c r="F11" s="2">
        <f t="shared" si="2"/>
        <v>3506.5928749999998</v>
      </c>
      <c r="G11" s="2">
        <f t="shared" si="3"/>
        <v>3579.6503749999997</v>
      </c>
      <c r="H11" s="2">
        <f t="shared" si="4"/>
        <v>3654.2358749999999</v>
      </c>
      <c r="I11" s="2">
        <f t="shared" ref="I11:I57" si="5">+$H$4*D11/12</f>
        <v>3654.2358749999999</v>
      </c>
      <c r="J11" s="2">
        <f>+$J$4*D11/12</f>
        <v>3808.0863749999994</v>
      </c>
      <c r="K11" s="2">
        <f>+K4*D11/12/31*14</f>
        <v>1755.6103870967738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7"/>
      <c r="Y11" s="1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 x14ac:dyDescent="0.2">
      <c r="A12" s="16">
        <v>43770</v>
      </c>
      <c r="B12" s="16">
        <v>43799</v>
      </c>
      <c r="C12" s="6">
        <v>0.1903</v>
      </c>
      <c r="D12" s="1">
        <f t="shared" si="0"/>
        <v>0.28544999999999998</v>
      </c>
      <c r="E12" s="2">
        <f t="shared" si="1"/>
        <v>3422.4503499999996</v>
      </c>
      <c r="F12" s="2">
        <f t="shared" si="2"/>
        <v>3493.7414874999995</v>
      </c>
      <c r="G12" s="2">
        <f t="shared" si="3"/>
        <v>3566.5312374999999</v>
      </c>
      <c r="H12" s="2">
        <f t="shared" si="4"/>
        <v>3640.8433874999996</v>
      </c>
      <c r="I12" s="2">
        <f t="shared" si="5"/>
        <v>3640.8433874999996</v>
      </c>
      <c r="J12" s="2">
        <f t="shared" ref="J12:J57" si="6">+$J$4*D12/12</f>
        <v>3794.1300374999996</v>
      </c>
      <c r="K12" s="2">
        <f>+$K$4*D12/12</f>
        <v>3873.1758999999997</v>
      </c>
      <c r="L12" s="2">
        <f>+L4*D12/12/30*13</f>
        <v>1713.3406766666667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7"/>
      <c r="Y12" s="1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 x14ac:dyDescent="0.2">
      <c r="A13" s="16">
        <v>43800</v>
      </c>
      <c r="B13" s="16">
        <v>43830</v>
      </c>
      <c r="C13" s="11">
        <v>0.18909999999999999</v>
      </c>
      <c r="D13" s="1">
        <f t="shared" si="0"/>
        <v>0.28364999999999996</v>
      </c>
      <c r="E13" s="2">
        <f t="shared" si="1"/>
        <v>3400.8689499999996</v>
      </c>
      <c r="F13" s="2">
        <f t="shared" si="2"/>
        <v>3471.7105374999992</v>
      </c>
      <c r="G13" s="2">
        <f t="shared" si="3"/>
        <v>3544.0412874999997</v>
      </c>
      <c r="H13" s="2">
        <f t="shared" si="4"/>
        <v>3617.8848374999993</v>
      </c>
      <c r="I13" s="2">
        <f t="shared" si="5"/>
        <v>3617.8848374999993</v>
      </c>
      <c r="J13" s="2">
        <f t="shared" si="6"/>
        <v>3770.2048874999996</v>
      </c>
      <c r="K13" s="2">
        <f t="shared" ref="K13:K57" si="7">+$K$4*D13/12</f>
        <v>3848.7522999999997</v>
      </c>
      <c r="L13" s="2">
        <f>+$L$4*D13/12</f>
        <v>3928.9306999999994</v>
      </c>
      <c r="M13" s="2">
        <f>+M4*D13/12/31*14</f>
        <v>1811.3233249999994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7"/>
      <c r="Y13" s="1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</row>
    <row r="14" spans="1:65" x14ac:dyDescent="0.2">
      <c r="A14" s="16">
        <v>43831</v>
      </c>
      <c r="B14" s="16">
        <v>43861</v>
      </c>
      <c r="C14" s="6">
        <v>0.18770000000000001</v>
      </c>
      <c r="D14" s="1">
        <f t="shared" si="0"/>
        <v>0.28155000000000002</v>
      </c>
      <c r="E14" s="2">
        <f t="shared" si="1"/>
        <v>3375.6906500000005</v>
      </c>
      <c r="F14" s="2">
        <f t="shared" si="2"/>
        <v>3446.0077624999999</v>
      </c>
      <c r="G14" s="2">
        <f t="shared" si="3"/>
        <v>3517.8030125000005</v>
      </c>
      <c r="H14" s="2">
        <f t="shared" si="4"/>
        <v>3591.0998625000007</v>
      </c>
      <c r="I14" s="2">
        <f t="shared" si="5"/>
        <v>3591.0998625000007</v>
      </c>
      <c r="J14" s="2">
        <f t="shared" si="6"/>
        <v>3742.2922125000005</v>
      </c>
      <c r="K14" s="2">
        <f t="shared" si="7"/>
        <v>3820.2581000000005</v>
      </c>
      <c r="L14" s="2">
        <f t="shared" ref="L14:L57" si="8">+$L$4*D14/12</f>
        <v>3899.8429000000001</v>
      </c>
      <c r="M14" s="2">
        <f>+$M$4*D14/12</f>
        <v>3981.0935375000004</v>
      </c>
      <c r="N14" s="2">
        <f>+N4*D14/12/31*14</f>
        <v>1835.3699564516132</v>
      </c>
      <c r="O14" s="2"/>
      <c r="P14" s="2"/>
      <c r="Q14" s="2"/>
      <c r="R14" s="2"/>
      <c r="S14" s="2"/>
      <c r="T14" s="2"/>
      <c r="U14" s="2"/>
      <c r="V14" s="2"/>
      <c r="W14" s="2"/>
      <c r="X14" s="7"/>
      <c r="Y14" s="1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</row>
    <row r="15" spans="1:65" x14ac:dyDescent="0.2">
      <c r="A15" s="16">
        <v>43862</v>
      </c>
      <c r="B15" s="16">
        <v>43890</v>
      </c>
      <c r="C15" s="6">
        <v>0.19059999999999999</v>
      </c>
      <c r="D15" s="1">
        <f t="shared" si="0"/>
        <v>0.28589999999999999</v>
      </c>
      <c r="E15" s="2">
        <f t="shared" si="1"/>
        <v>3427.8456999999999</v>
      </c>
      <c r="F15" s="2">
        <f t="shared" si="2"/>
        <v>3499.2492249999996</v>
      </c>
      <c r="G15" s="2">
        <f t="shared" si="3"/>
        <v>3572.1537250000001</v>
      </c>
      <c r="H15" s="2">
        <f t="shared" si="4"/>
        <v>3646.5830249999999</v>
      </c>
      <c r="I15" s="2">
        <f t="shared" si="5"/>
        <v>3646.5830249999999</v>
      </c>
      <c r="J15" s="2">
        <f t="shared" si="6"/>
        <v>3800.1113249999999</v>
      </c>
      <c r="K15" s="2">
        <f t="shared" si="7"/>
        <v>3879.2818000000002</v>
      </c>
      <c r="L15" s="2">
        <f t="shared" si="8"/>
        <v>3960.0962</v>
      </c>
      <c r="M15" s="2">
        <f t="shared" ref="M15:M57" si="9">+$M$4*D15/12</f>
        <v>4042.602175</v>
      </c>
      <c r="N15" s="2">
        <f>+$N$4*D15/12</f>
        <v>4126.8235500000001</v>
      </c>
      <c r="O15" s="2">
        <f>+O4*D15/12/29*12</f>
        <v>1743.2210275862069</v>
      </c>
      <c r="P15" s="2"/>
      <c r="Q15" s="2"/>
      <c r="R15" s="2"/>
      <c r="S15" s="2"/>
      <c r="T15" s="2"/>
      <c r="U15" s="2"/>
      <c r="V15" s="2"/>
      <c r="W15" s="2"/>
      <c r="X15" s="7"/>
      <c r="Y15" s="1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</row>
    <row r="16" spans="1:65" x14ac:dyDescent="0.2">
      <c r="A16" s="16">
        <v>43891</v>
      </c>
      <c r="B16" s="16">
        <v>43921</v>
      </c>
      <c r="C16" s="6">
        <v>0.1895</v>
      </c>
      <c r="D16" s="1">
        <f t="shared" si="0"/>
        <v>0.28425</v>
      </c>
      <c r="E16" s="2">
        <f t="shared" si="1"/>
        <v>3408.0627499999996</v>
      </c>
      <c r="F16" s="2">
        <f t="shared" si="2"/>
        <v>3479.0541874999999</v>
      </c>
      <c r="G16" s="2">
        <f t="shared" si="3"/>
        <v>3551.5379374999998</v>
      </c>
      <c r="H16" s="2">
        <f t="shared" si="4"/>
        <v>3625.5376875000002</v>
      </c>
      <c r="I16" s="2">
        <f t="shared" si="5"/>
        <v>3625.5376875000002</v>
      </c>
      <c r="J16" s="2">
        <f t="shared" si="6"/>
        <v>3778.1799374999996</v>
      </c>
      <c r="K16" s="2">
        <f t="shared" si="7"/>
        <v>3856.8935000000001</v>
      </c>
      <c r="L16" s="2">
        <f t="shared" si="8"/>
        <v>3937.2415000000001</v>
      </c>
      <c r="M16" s="2">
        <f t="shared" si="9"/>
        <v>4019.2713125000005</v>
      </c>
      <c r="N16" s="2">
        <f t="shared" ref="N16:N57" si="10">+$N$4*D16/12</f>
        <v>4103.006625</v>
      </c>
      <c r="O16" s="2">
        <f>+$O$4*D16/12</f>
        <v>4188.471125</v>
      </c>
      <c r="P16" s="2">
        <f>+P4*D16/12/31*14</f>
        <v>1930.9774919354841</v>
      </c>
      <c r="Q16" s="2"/>
      <c r="R16" s="2"/>
      <c r="S16" s="2"/>
      <c r="T16" s="2"/>
      <c r="U16" s="2"/>
      <c r="V16" s="2"/>
      <c r="W16" s="2"/>
      <c r="X16" s="7"/>
      <c r="Y16" s="1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</row>
    <row r="17" spans="1:65" x14ac:dyDescent="0.2">
      <c r="A17" s="16">
        <v>43922</v>
      </c>
      <c r="B17" s="16">
        <v>43951</v>
      </c>
      <c r="C17" s="6">
        <v>0.18690000000000001</v>
      </c>
      <c r="D17" s="1">
        <f t="shared" si="0"/>
        <v>0.28034999999999999</v>
      </c>
      <c r="E17" s="2">
        <f t="shared" si="1"/>
        <v>3361.30305</v>
      </c>
      <c r="F17" s="2">
        <f t="shared" si="2"/>
        <v>3431.3204624999998</v>
      </c>
      <c r="G17" s="2">
        <f t="shared" si="3"/>
        <v>3502.8097124999999</v>
      </c>
      <c r="H17" s="2">
        <f t="shared" si="4"/>
        <v>3575.7941624999999</v>
      </c>
      <c r="I17" s="2">
        <f t="shared" si="5"/>
        <v>3575.7941624999999</v>
      </c>
      <c r="J17" s="2">
        <f t="shared" si="6"/>
        <v>3726.3421125</v>
      </c>
      <c r="K17" s="2">
        <f t="shared" si="7"/>
        <v>3803.9756999999995</v>
      </c>
      <c r="L17" s="2">
        <f t="shared" si="8"/>
        <v>3883.2212999999997</v>
      </c>
      <c r="M17" s="2">
        <f t="shared" si="9"/>
        <v>3964.1256374999998</v>
      </c>
      <c r="N17" s="2">
        <f t="shared" si="10"/>
        <v>4046.7120749999999</v>
      </c>
      <c r="O17" s="2">
        <f t="shared" ref="O17:O57" si="11">+$O$4*D17/12</f>
        <v>4131.0039749999996</v>
      </c>
      <c r="P17" s="2">
        <f>+$P$4*D17/12</f>
        <v>4217.0714250000001</v>
      </c>
      <c r="Q17" s="2">
        <f>+Q4*D17/12/30*13</f>
        <v>1865.4730412500001</v>
      </c>
      <c r="R17" s="2"/>
      <c r="S17" s="2"/>
      <c r="T17" s="2"/>
      <c r="U17" s="2"/>
      <c r="V17" s="2"/>
      <c r="W17" s="2"/>
      <c r="X17" s="7"/>
      <c r="Y17" s="1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</row>
    <row r="18" spans="1:65" x14ac:dyDescent="0.2">
      <c r="A18" s="16">
        <v>43952</v>
      </c>
      <c r="B18" s="16">
        <v>43982</v>
      </c>
      <c r="C18" s="6">
        <v>0.18190000000000001</v>
      </c>
      <c r="D18" s="1">
        <f t="shared" si="0"/>
        <v>0.27285000000000004</v>
      </c>
      <c r="E18" s="2">
        <f t="shared" si="1"/>
        <v>3271.3805500000003</v>
      </c>
      <c r="F18" s="2">
        <f t="shared" si="2"/>
        <v>3339.5248375000006</v>
      </c>
      <c r="G18" s="2">
        <f t="shared" si="3"/>
        <v>3409.1015875000007</v>
      </c>
      <c r="H18" s="2">
        <f t="shared" si="4"/>
        <v>3480.1335375000003</v>
      </c>
      <c r="I18" s="2">
        <f t="shared" si="5"/>
        <v>3480.1335375000003</v>
      </c>
      <c r="J18" s="2">
        <f t="shared" si="6"/>
        <v>3626.6539875000003</v>
      </c>
      <c r="K18" s="2">
        <f t="shared" si="7"/>
        <v>3702.2107000000001</v>
      </c>
      <c r="L18" s="2">
        <f t="shared" si="8"/>
        <v>3779.3363000000004</v>
      </c>
      <c r="M18" s="2">
        <f t="shared" si="9"/>
        <v>3858.0762625000007</v>
      </c>
      <c r="N18" s="2">
        <f t="shared" si="10"/>
        <v>3938.4533250000004</v>
      </c>
      <c r="O18" s="2">
        <f t="shared" si="11"/>
        <v>4020.4902250000009</v>
      </c>
      <c r="P18" s="2">
        <f t="shared" ref="P18:P57" si="12">+$P$4*D18/12</f>
        <v>4104.2551750000011</v>
      </c>
      <c r="Q18" s="2">
        <f>+$Q$4*D18/12</f>
        <v>4189.770912500001</v>
      </c>
      <c r="R18" s="2">
        <f>+R4*D18/12/31*14</f>
        <v>1931.5652943548387</v>
      </c>
      <c r="S18" s="2"/>
      <c r="T18" s="2"/>
      <c r="U18" s="2"/>
      <c r="V18" s="2"/>
      <c r="W18" s="2"/>
      <c r="X18" s="7"/>
      <c r="Y18" s="1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</row>
    <row r="19" spans="1:65" x14ac:dyDescent="0.2">
      <c r="A19" s="16">
        <v>43983</v>
      </c>
      <c r="B19" s="16">
        <v>44012</v>
      </c>
      <c r="C19" s="6">
        <v>0.1812</v>
      </c>
      <c r="D19" s="1">
        <f t="shared" si="0"/>
        <v>0.27179999999999999</v>
      </c>
      <c r="E19" s="2">
        <f t="shared" si="1"/>
        <v>3258.7914000000001</v>
      </c>
      <c r="F19" s="2">
        <f t="shared" si="2"/>
        <v>3326.6734499999998</v>
      </c>
      <c r="G19" s="2">
        <f t="shared" si="3"/>
        <v>3395.98245</v>
      </c>
      <c r="H19" s="2">
        <f t="shared" si="4"/>
        <v>3466.7410500000001</v>
      </c>
      <c r="I19" s="2">
        <f t="shared" si="5"/>
        <v>3466.7410500000001</v>
      </c>
      <c r="J19" s="2">
        <f t="shared" si="6"/>
        <v>3612.6976500000001</v>
      </c>
      <c r="K19" s="2">
        <f t="shared" si="7"/>
        <v>3687.9635999999996</v>
      </c>
      <c r="L19" s="2">
        <f t="shared" si="8"/>
        <v>3764.7923999999998</v>
      </c>
      <c r="M19" s="2">
        <f t="shared" si="9"/>
        <v>3843.2293499999996</v>
      </c>
      <c r="N19" s="2">
        <f t="shared" si="10"/>
        <v>3923.2970999999998</v>
      </c>
      <c r="O19" s="2">
        <f t="shared" si="11"/>
        <v>4005.0182999999997</v>
      </c>
      <c r="P19" s="2">
        <f t="shared" si="12"/>
        <v>4088.4609</v>
      </c>
      <c r="Q19" s="2">
        <f t="shared" ref="Q19:Q57" si="13">+$Q$4*D19/12</f>
        <v>4173.6475499999997</v>
      </c>
      <c r="R19" s="2">
        <f>+$R$4*D19/12</f>
        <v>4260.5782499999996</v>
      </c>
      <c r="S19" s="2">
        <f>+S4*D19/12/30*13</f>
        <v>1884.7155599999994</v>
      </c>
      <c r="T19" s="2"/>
      <c r="U19" s="2"/>
      <c r="V19" s="2"/>
      <c r="W19" s="2"/>
      <c r="X19" s="7"/>
      <c r="Y19" s="1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</row>
    <row r="20" spans="1:65" x14ac:dyDescent="0.2">
      <c r="A20" s="16">
        <v>44013</v>
      </c>
      <c r="B20" s="16">
        <v>44043</v>
      </c>
      <c r="C20" s="6">
        <v>0.1812</v>
      </c>
      <c r="D20" s="1">
        <f t="shared" si="0"/>
        <v>0.27179999999999999</v>
      </c>
      <c r="E20" s="2">
        <f t="shared" si="1"/>
        <v>3258.7914000000001</v>
      </c>
      <c r="F20" s="2">
        <f t="shared" si="2"/>
        <v>3326.6734499999998</v>
      </c>
      <c r="G20" s="2">
        <f t="shared" si="3"/>
        <v>3395.98245</v>
      </c>
      <c r="H20" s="2">
        <f t="shared" si="4"/>
        <v>3466.7410500000001</v>
      </c>
      <c r="I20" s="2">
        <f t="shared" si="5"/>
        <v>3466.7410500000001</v>
      </c>
      <c r="J20" s="2">
        <f t="shared" si="6"/>
        <v>3612.6976500000001</v>
      </c>
      <c r="K20" s="2">
        <f t="shared" si="7"/>
        <v>3687.9635999999996</v>
      </c>
      <c r="L20" s="2">
        <f t="shared" si="8"/>
        <v>3764.7923999999998</v>
      </c>
      <c r="M20" s="2">
        <f t="shared" si="9"/>
        <v>3843.2293499999996</v>
      </c>
      <c r="N20" s="2">
        <f t="shared" si="10"/>
        <v>3923.2970999999998</v>
      </c>
      <c r="O20" s="2">
        <f t="shared" si="11"/>
        <v>4005.0182999999997</v>
      </c>
      <c r="P20" s="2">
        <f t="shared" si="12"/>
        <v>4088.4609</v>
      </c>
      <c r="Q20" s="2">
        <f t="shared" si="13"/>
        <v>4173.6475499999997</v>
      </c>
      <c r="R20" s="2">
        <f t="shared" ref="R20:R57" si="14">+$R$4*D20/12</f>
        <v>4260.5782499999996</v>
      </c>
      <c r="S20" s="2">
        <f>+$S$4*D20/12</f>
        <v>4349.3435999999992</v>
      </c>
      <c r="T20" s="2">
        <f>+T4*D20/12/31*14</f>
        <v>2005.1460483870967</v>
      </c>
      <c r="U20" s="2"/>
      <c r="V20" s="2"/>
      <c r="W20" s="2"/>
      <c r="X20" s="7"/>
      <c r="Y20" s="1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</row>
    <row r="21" spans="1:65" x14ac:dyDescent="0.2">
      <c r="A21" s="16">
        <v>44044</v>
      </c>
      <c r="B21" s="16">
        <v>44074</v>
      </c>
      <c r="C21" s="6">
        <v>0.18290000000000001</v>
      </c>
      <c r="D21" s="1">
        <f t="shared" si="0"/>
        <v>0.27434999999999998</v>
      </c>
      <c r="E21" s="2">
        <f t="shared" si="1"/>
        <v>3289.3650499999999</v>
      </c>
      <c r="F21" s="2">
        <f t="shared" si="2"/>
        <v>3357.8839625000001</v>
      </c>
      <c r="G21" s="2">
        <f t="shared" si="3"/>
        <v>3427.8432124999999</v>
      </c>
      <c r="H21" s="2">
        <f t="shared" si="4"/>
        <v>3499.2656625</v>
      </c>
      <c r="I21" s="2">
        <f t="shared" si="5"/>
        <v>3499.2656625</v>
      </c>
      <c r="J21" s="2">
        <f t="shared" si="6"/>
        <v>3646.5916124999999</v>
      </c>
      <c r="K21" s="2">
        <f t="shared" si="7"/>
        <v>3722.5637000000002</v>
      </c>
      <c r="L21" s="2">
        <f t="shared" si="8"/>
        <v>3800.1132999999995</v>
      </c>
      <c r="M21" s="2">
        <f t="shared" si="9"/>
        <v>3879.2861374999998</v>
      </c>
      <c r="N21" s="2">
        <f t="shared" si="10"/>
        <v>3960.1050749999995</v>
      </c>
      <c r="O21" s="2">
        <f t="shared" si="11"/>
        <v>4042.5929749999996</v>
      </c>
      <c r="P21" s="2">
        <f t="shared" si="12"/>
        <v>4126.8184249999995</v>
      </c>
      <c r="Q21" s="2">
        <f t="shared" si="13"/>
        <v>4212.8042875000001</v>
      </c>
      <c r="R21" s="2">
        <f t="shared" si="14"/>
        <v>4300.5505624999996</v>
      </c>
      <c r="S21" s="2">
        <f t="shared" ref="S21:S57" si="15">+$S$4*D21/12</f>
        <v>4390.1486999999997</v>
      </c>
      <c r="T21" s="2">
        <f>+$T$4*D21/12</f>
        <v>4481.6215624999995</v>
      </c>
      <c r="U21" s="2">
        <f>+U4*D21/12/31*14</f>
        <v>2066.1254250000002</v>
      </c>
      <c r="V21" s="2"/>
      <c r="W21" s="2"/>
      <c r="X21" s="7"/>
      <c r="Y21" s="1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x14ac:dyDescent="0.2">
      <c r="A22" s="16">
        <v>44075</v>
      </c>
      <c r="B22" s="16">
        <v>44104</v>
      </c>
      <c r="C22" s="6">
        <v>0.1835</v>
      </c>
      <c r="D22" s="1">
        <f t="shared" si="0"/>
        <v>0.27524999999999999</v>
      </c>
      <c r="E22" s="2">
        <f t="shared" si="1"/>
        <v>3300.1557499999999</v>
      </c>
      <c r="F22" s="2">
        <f t="shared" si="2"/>
        <v>3368.8994375000002</v>
      </c>
      <c r="G22" s="2">
        <f t="shared" si="3"/>
        <v>3439.0881875</v>
      </c>
      <c r="H22" s="2">
        <f t="shared" si="4"/>
        <v>3510.7449374999997</v>
      </c>
      <c r="I22" s="2">
        <f t="shared" si="5"/>
        <v>3510.7449374999997</v>
      </c>
      <c r="J22" s="2">
        <f t="shared" si="6"/>
        <v>3658.5541874999999</v>
      </c>
      <c r="K22" s="2">
        <f t="shared" si="7"/>
        <v>3734.7754999999997</v>
      </c>
      <c r="L22" s="2">
        <f t="shared" si="8"/>
        <v>3812.5794999999998</v>
      </c>
      <c r="M22" s="2">
        <f t="shared" si="9"/>
        <v>3892.0120625</v>
      </c>
      <c r="N22" s="2">
        <f t="shared" si="10"/>
        <v>3973.096125</v>
      </c>
      <c r="O22" s="2">
        <f t="shared" si="11"/>
        <v>4055.8546249999999</v>
      </c>
      <c r="P22" s="2">
        <f t="shared" si="12"/>
        <v>4140.3563750000003</v>
      </c>
      <c r="Q22" s="2">
        <f t="shared" si="13"/>
        <v>4226.6243125000001</v>
      </c>
      <c r="R22" s="2">
        <f t="shared" si="14"/>
        <v>4314.6584375000002</v>
      </c>
      <c r="S22" s="2">
        <f t="shared" si="15"/>
        <v>4404.5505000000003</v>
      </c>
      <c r="T22" s="2">
        <f t="shared" ref="T22:T57" si="16">+$T$4*D22/12</f>
        <v>4496.3234375000002</v>
      </c>
      <c r="U22" s="2">
        <f>+$U$4*D22/12</f>
        <v>4590.0001874999998</v>
      </c>
      <c r="V22" s="2">
        <f>+V4*D22/12/30*13</f>
        <v>2030.4382041666668</v>
      </c>
      <c r="W22" s="2"/>
      <c r="X22" s="7"/>
      <c r="Y22" s="1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  <row r="23" spans="1:65" x14ac:dyDescent="0.2">
      <c r="A23" s="16">
        <v>44105</v>
      </c>
      <c r="B23" s="16">
        <v>44135</v>
      </c>
      <c r="C23" s="6">
        <v>0.18090000000000001</v>
      </c>
      <c r="D23" s="1">
        <f t="shared" si="0"/>
        <v>0.27134999999999998</v>
      </c>
      <c r="E23" s="2">
        <f t="shared" si="1"/>
        <v>3253.3960499999998</v>
      </c>
      <c r="F23" s="2">
        <f t="shared" si="2"/>
        <v>3321.1657124999997</v>
      </c>
      <c r="G23" s="2">
        <f t="shared" si="3"/>
        <v>3390.3599625000002</v>
      </c>
      <c r="H23" s="2">
        <f t="shared" si="4"/>
        <v>3461.0014124999998</v>
      </c>
      <c r="I23" s="2">
        <f t="shared" si="5"/>
        <v>3461.0014124999998</v>
      </c>
      <c r="J23" s="2">
        <f t="shared" si="6"/>
        <v>3606.7163624999998</v>
      </c>
      <c r="K23" s="2">
        <f t="shared" si="7"/>
        <v>3681.8577</v>
      </c>
      <c r="L23" s="2">
        <f t="shared" si="8"/>
        <v>3758.5592999999994</v>
      </c>
      <c r="M23" s="2">
        <f t="shared" si="9"/>
        <v>3836.8663874999997</v>
      </c>
      <c r="N23" s="2">
        <f t="shared" si="10"/>
        <v>3916.8015749999995</v>
      </c>
      <c r="O23" s="2">
        <f t="shared" si="11"/>
        <v>3998.3874749999995</v>
      </c>
      <c r="P23" s="2">
        <f t="shared" si="12"/>
        <v>4081.6919249999996</v>
      </c>
      <c r="Q23" s="2">
        <f t="shared" si="13"/>
        <v>4166.7375375000001</v>
      </c>
      <c r="R23" s="2">
        <f t="shared" si="14"/>
        <v>4253.5243124999997</v>
      </c>
      <c r="S23" s="2">
        <f t="shared" si="15"/>
        <v>4342.1426999999994</v>
      </c>
      <c r="T23" s="2">
        <f t="shared" si="16"/>
        <v>4432.6153124999992</v>
      </c>
      <c r="U23" s="2">
        <f t="shared" ref="U23:U57" si="17">+$U$4*D23/12</f>
        <v>4524.9647624999998</v>
      </c>
      <c r="V23" s="2">
        <f>+$V$4*D23/12</f>
        <v>4619.2362750000002</v>
      </c>
      <c r="W23" s="2">
        <f>+W4*D23/12/31*14</f>
        <v>2129.5591766129032</v>
      </c>
      <c r="X23" s="7"/>
      <c r="Y23" s="1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</row>
    <row r="24" spans="1:65" x14ac:dyDescent="0.2">
      <c r="A24" s="16">
        <v>44136</v>
      </c>
      <c r="B24" s="16">
        <v>44165</v>
      </c>
      <c r="C24" s="6">
        <v>0.1784</v>
      </c>
      <c r="D24" s="1">
        <f t="shared" si="0"/>
        <v>0.2676</v>
      </c>
      <c r="E24" s="2">
        <f t="shared" si="1"/>
        <v>3208.4348000000005</v>
      </c>
      <c r="F24" s="2">
        <f t="shared" si="2"/>
        <v>3275.2679000000003</v>
      </c>
      <c r="G24" s="2">
        <f t="shared" si="3"/>
        <v>3343.5059000000001</v>
      </c>
      <c r="H24" s="2">
        <f t="shared" si="4"/>
        <v>3413.1711</v>
      </c>
      <c r="I24" s="2">
        <f t="shared" si="5"/>
        <v>3413.1711</v>
      </c>
      <c r="J24" s="2">
        <f t="shared" si="6"/>
        <v>3556.8723000000005</v>
      </c>
      <c r="K24" s="2">
        <f t="shared" si="7"/>
        <v>3630.9752000000003</v>
      </c>
      <c r="L24" s="2">
        <f t="shared" si="8"/>
        <v>3706.6167999999998</v>
      </c>
      <c r="M24" s="2">
        <f t="shared" si="9"/>
        <v>3783.8417000000004</v>
      </c>
      <c r="N24" s="2">
        <f t="shared" si="10"/>
        <v>3862.6722000000004</v>
      </c>
      <c r="O24" s="2">
        <f t="shared" si="11"/>
        <v>3943.1306</v>
      </c>
      <c r="P24" s="2">
        <f t="shared" si="12"/>
        <v>4025.2837999999997</v>
      </c>
      <c r="Q24" s="2">
        <f t="shared" si="13"/>
        <v>4109.1541000000007</v>
      </c>
      <c r="R24" s="2">
        <f t="shared" si="14"/>
        <v>4194.7415000000001</v>
      </c>
      <c r="S24" s="2">
        <f t="shared" si="15"/>
        <v>4282.1351999999997</v>
      </c>
      <c r="T24" s="2">
        <f t="shared" si="16"/>
        <v>4371.3575000000001</v>
      </c>
      <c r="U24" s="2">
        <f t="shared" si="17"/>
        <v>4462.4306999999999</v>
      </c>
      <c r="V24" s="2">
        <f t="shared" ref="V24:V57" si="18">+$V$4*D24/12</f>
        <v>4555.3994000000002</v>
      </c>
      <c r="W24" s="2">
        <f>+$W$4*D24/12</f>
        <v>4650.2858999999999</v>
      </c>
      <c r="X24" s="7"/>
      <c r="Y24" s="1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</row>
    <row r="25" spans="1:65" x14ac:dyDescent="0.2">
      <c r="A25" s="16">
        <v>44166</v>
      </c>
      <c r="B25" s="16">
        <v>44196</v>
      </c>
      <c r="C25" s="6">
        <v>0.17460000000000001</v>
      </c>
      <c r="D25" s="1">
        <f t="shared" si="0"/>
        <v>0.26190000000000002</v>
      </c>
      <c r="E25" s="2">
        <f t="shared" si="1"/>
        <v>3140.0936999999999</v>
      </c>
      <c r="F25" s="2">
        <f t="shared" si="2"/>
        <v>3205.5032250000004</v>
      </c>
      <c r="G25" s="2">
        <f t="shared" si="3"/>
        <v>3272.2877250000001</v>
      </c>
      <c r="H25" s="2">
        <f t="shared" si="4"/>
        <v>3340.4690250000003</v>
      </c>
      <c r="I25" s="2">
        <f t="shared" si="5"/>
        <v>3340.4690250000003</v>
      </c>
      <c r="J25" s="2">
        <f t="shared" si="6"/>
        <v>3481.1093249999999</v>
      </c>
      <c r="K25" s="2">
        <f t="shared" si="7"/>
        <v>3553.6338000000001</v>
      </c>
      <c r="L25" s="2">
        <f t="shared" si="8"/>
        <v>3627.6642000000006</v>
      </c>
      <c r="M25" s="2">
        <f t="shared" si="9"/>
        <v>3703.2441750000003</v>
      </c>
      <c r="N25" s="2">
        <f t="shared" si="10"/>
        <v>3780.3955500000006</v>
      </c>
      <c r="O25" s="2">
        <f t="shared" si="11"/>
        <v>3859.1401500000006</v>
      </c>
      <c r="P25" s="2">
        <f t="shared" si="12"/>
        <v>3939.5434500000006</v>
      </c>
      <c r="Q25" s="2">
        <f t="shared" si="13"/>
        <v>4021.6272750000003</v>
      </c>
      <c r="R25" s="2">
        <f t="shared" si="14"/>
        <v>4105.3916250000002</v>
      </c>
      <c r="S25" s="2">
        <f t="shared" si="15"/>
        <v>4190.9238000000005</v>
      </c>
      <c r="T25" s="2">
        <f t="shared" si="16"/>
        <v>4278.2456250000005</v>
      </c>
      <c r="U25" s="2">
        <f t="shared" si="17"/>
        <v>4367.378925</v>
      </c>
      <c r="V25" s="2">
        <f t="shared" si="18"/>
        <v>4458.3673500000004</v>
      </c>
      <c r="W25" s="2">
        <f t="shared" ref="W25:W57" si="19">+$W$4*D25/12</f>
        <v>4551.2327250000008</v>
      </c>
      <c r="X25" s="7"/>
      <c r="Y25" s="1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</row>
    <row r="26" spans="1:65" x14ac:dyDescent="0.2">
      <c r="A26" s="16">
        <v>44197</v>
      </c>
      <c r="B26" s="16">
        <v>44227</v>
      </c>
      <c r="C26" s="6">
        <v>0.17319999999999999</v>
      </c>
      <c r="D26" s="1">
        <f t="shared" si="0"/>
        <v>0.25979999999999998</v>
      </c>
      <c r="E26" s="2">
        <f t="shared" si="1"/>
        <v>3114.9153999999999</v>
      </c>
      <c r="F26" s="2">
        <f t="shared" si="2"/>
        <v>3179.8004499999993</v>
      </c>
      <c r="G26" s="2">
        <f t="shared" si="3"/>
        <v>3246.04945</v>
      </c>
      <c r="H26" s="2">
        <f t="shared" si="4"/>
        <v>3313.6840499999998</v>
      </c>
      <c r="I26" s="2">
        <f t="shared" si="5"/>
        <v>3313.6840499999998</v>
      </c>
      <c r="J26" s="2">
        <f t="shared" si="6"/>
        <v>3453.1966499999999</v>
      </c>
      <c r="K26" s="2">
        <f t="shared" si="7"/>
        <v>3525.1396</v>
      </c>
      <c r="L26" s="2">
        <f t="shared" si="8"/>
        <v>3598.5763999999999</v>
      </c>
      <c r="M26" s="2">
        <f t="shared" si="9"/>
        <v>3673.5503499999995</v>
      </c>
      <c r="N26" s="2">
        <f t="shared" si="10"/>
        <v>3750.0830999999998</v>
      </c>
      <c r="O26" s="2">
        <f t="shared" si="11"/>
        <v>3828.1962999999996</v>
      </c>
      <c r="P26" s="2">
        <f t="shared" si="12"/>
        <v>3907.9548999999993</v>
      </c>
      <c r="Q26" s="2">
        <f t="shared" si="13"/>
        <v>3989.3805499999999</v>
      </c>
      <c r="R26" s="2">
        <f t="shared" si="14"/>
        <v>4072.4732499999996</v>
      </c>
      <c r="S26" s="2">
        <f t="shared" si="15"/>
        <v>4157.3195999999998</v>
      </c>
      <c r="T26" s="2">
        <f t="shared" si="16"/>
        <v>4243.9412499999999</v>
      </c>
      <c r="U26" s="2">
        <f t="shared" si="17"/>
        <v>4332.3598499999998</v>
      </c>
      <c r="V26" s="2">
        <f t="shared" si="18"/>
        <v>4422.6187</v>
      </c>
      <c r="W26" s="2">
        <f t="shared" si="19"/>
        <v>4514.73945</v>
      </c>
      <c r="X26" s="7"/>
      <c r="Y26" s="1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</row>
    <row r="27" spans="1:65" x14ac:dyDescent="0.2">
      <c r="A27" s="16">
        <v>44228</v>
      </c>
      <c r="B27" s="16">
        <v>44255</v>
      </c>
      <c r="C27" s="6">
        <v>0.1754</v>
      </c>
      <c r="D27" s="1">
        <f t="shared" si="0"/>
        <v>0.2631</v>
      </c>
      <c r="E27" s="2">
        <f t="shared" si="1"/>
        <v>3154.4812999999999</v>
      </c>
      <c r="F27" s="2">
        <f t="shared" si="2"/>
        <v>3220.190525</v>
      </c>
      <c r="G27" s="2">
        <f t="shared" si="3"/>
        <v>3287.2810250000002</v>
      </c>
      <c r="H27" s="2">
        <f t="shared" si="4"/>
        <v>3355.7747249999998</v>
      </c>
      <c r="I27" s="2">
        <f t="shared" si="5"/>
        <v>3355.7747249999998</v>
      </c>
      <c r="J27" s="2">
        <f t="shared" si="6"/>
        <v>3497.0594249999999</v>
      </c>
      <c r="K27" s="2">
        <f t="shared" si="7"/>
        <v>3569.9162000000001</v>
      </c>
      <c r="L27" s="2">
        <f t="shared" si="8"/>
        <v>3644.2858000000001</v>
      </c>
      <c r="M27" s="2">
        <f t="shared" si="9"/>
        <v>3720.2120749999999</v>
      </c>
      <c r="N27" s="2">
        <f t="shared" si="10"/>
        <v>3797.71695</v>
      </c>
      <c r="O27" s="2">
        <f t="shared" si="11"/>
        <v>3876.8223499999999</v>
      </c>
      <c r="P27" s="2">
        <f t="shared" si="12"/>
        <v>3957.5940500000002</v>
      </c>
      <c r="Q27" s="2">
        <f t="shared" si="13"/>
        <v>4040.0539750000003</v>
      </c>
      <c r="R27" s="2">
        <f t="shared" si="14"/>
        <v>4124.2021249999998</v>
      </c>
      <c r="S27" s="2">
        <f t="shared" si="15"/>
        <v>4210.1261999999997</v>
      </c>
      <c r="T27" s="2">
        <f t="shared" si="16"/>
        <v>4297.8481249999995</v>
      </c>
      <c r="U27" s="2">
        <f t="shared" si="17"/>
        <v>4387.3898250000002</v>
      </c>
      <c r="V27" s="2">
        <f t="shared" si="18"/>
        <v>4478.7951499999999</v>
      </c>
      <c r="W27" s="2">
        <f t="shared" si="19"/>
        <v>4572.0860249999996</v>
      </c>
      <c r="X27" s="7"/>
      <c r="Y27" s="1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</row>
    <row r="28" spans="1:65" x14ac:dyDescent="0.2">
      <c r="A28" s="16">
        <v>44256</v>
      </c>
      <c r="B28" s="16">
        <v>44286</v>
      </c>
      <c r="C28" s="6">
        <v>0.1741</v>
      </c>
      <c r="D28" s="1">
        <f t="shared" si="0"/>
        <v>0.26114999999999999</v>
      </c>
      <c r="E28" s="2">
        <f t="shared" si="1"/>
        <v>3131.1014500000001</v>
      </c>
      <c r="F28" s="2">
        <f t="shared" si="2"/>
        <v>3196.3236624999995</v>
      </c>
      <c r="G28" s="2">
        <f t="shared" si="3"/>
        <v>3262.9169125000003</v>
      </c>
      <c r="H28" s="2">
        <f t="shared" si="4"/>
        <v>3330.9029624999998</v>
      </c>
      <c r="I28" s="2">
        <f t="shared" si="5"/>
        <v>3330.9029624999998</v>
      </c>
      <c r="J28" s="2">
        <f t="shared" si="6"/>
        <v>3471.1405125000001</v>
      </c>
      <c r="K28" s="2">
        <f t="shared" si="7"/>
        <v>3543.4573</v>
      </c>
      <c r="L28" s="2">
        <f t="shared" si="8"/>
        <v>3617.2757000000001</v>
      </c>
      <c r="M28" s="2">
        <f t="shared" si="9"/>
        <v>3692.6392375</v>
      </c>
      <c r="N28" s="2">
        <f t="shared" si="10"/>
        <v>3769.5696750000002</v>
      </c>
      <c r="O28" s="2">
        <f t="shared" si="11"/>
        <v>3848.0887750000002</v>
      </c>
      <c r="P28" s="2">
        <f t="shared" si="12"/>
        <v>3928.261825</v>
      </c>
      <c r="Q28" s="2">
        <f t="shared" si="13"/>
        <v>4010.1105874999998</v>
      </c>
      <c r="R28" s="2">
        <f t="shared" si="14"/>
        <v>4093.6350625</v>
      </c>
      <c r="S28" s="2">
        <f t="shared" si="15"/>
        <v>4178.9223000000002</v>
      </c>
      <c r="T28" s="2">
        <f t="shared" si="16"/>
        <v>4265.9940624999999</v>
      </c>
      <c r="U28" s="2">
        <f t="shared" si="17"/>
        <v>4354.8721125000002</v>
      </c>
      <c r="V28" s="2">
        <f t="shared" si="18"/>
        <v>4445.5999750000001</v>
      </c>
      <c r="W28" s="2">
        <f t="shared" si="19"/>
        <v>4538.1994125000001</v>
      </c>
      <c r="X28" s="7"/>
      <c r="Y28" s="1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</row>
    <row r="29" spans="1:65" x14ac:dyDescent="0.2">
      <c r="A29" s="16">
        <v>44287</v>
      </c>
      <c r="B29" s="16">
        <v>44316</v>
      </c>
      <c r="C29" s="6">
        <v>0.1731</v>
      </c>
      <c r="D29" s="1">
        <f t="shared" si="0"/>
        <v>0.25964999999999999</v>
      </c>
      <c r="E29" s="2">
        <f t="shared" si="1"/>
        <v>3113.1169499999996</v>
      </c>
      <c r="F29" s="2">
        <f t="shared" si="2"/>
        <v>3177.9645375</v>
      </c>
      <c r="G29" s="2">
        <f t="shared" si="3"/>
        <v>3244.1752875000002</v>
      </c>
      <c r="H29" s="2">
        <f t="shared" si="4"/>
        <v>3311.7708375000002</v>
      </c>
      <c r="I29" s="2">
        <f t="shared" si="5"/>
        <v>3311.7708375000002</v>
      </c>
      <c r="J29" s="2">
        <f t="shared" si="6"/>
        <v>3451.2028874999996</v>
      </c>
      <c r="K29" s="2">
        <f t="shared" si="7"/>
        <v>3523.1042999999995</v>
      </c>
      <c r="L29" s="2">
        <f t="shared" si="8"/>
        <v>3596.4987000000001</v>
      </c>
      <c r="M29" s="2">
        <f t="shared" si="9"/>
        <v>3671.4293624999996</v>
      </c>
      <c r="N29" s="2">
        <f t="shared" si="10"/>
        <v>3747.9179249999997</v>
      </c>
      <c r="O29" s="2">
        <f t="shared" si="11"/>
        <v>3825.9860250000002</v>
      </c>
      <c r="P29" s="2">
        <f t="shared" si="12"/>
        <v>3905.6985749999999</v>
      </c>
      <c r="Q29" s="2">
        <f t="shared" si="13"/>
        <v>3987.0772124999999</v>
      </c>
      <c r="R29" s="2">
        <f t="shared" si="14"/>
        <v>4070.1219375000001</v>
      </c>
      <c r="S29" s="2">
        <f t="shared" si="15"/>
        <v>4154.9193000000005</v>
      </c>
      <c r="T29" s="2">
        <f t="shared" si="16"/>
        <v>4241.4909374999997</v>
      </c>
      <c r="U29" s="2">
        <f t="shared" si="17"/>
        <v>4329.8584874999997</v>
      </c>
      <c r="V29" s="2">
        <f t="shared" si="18"/>
        <v>4420.0652249999994</v>
      </c>
      <c r="W29" s="2">
        <f t="shared" si="19"/>
        <v>4512.1327874999997</v>
      </c>
      <c r="X29" s="7"/>
      <c r="Y29" s="1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</row>
    <row r="30" spans="1:65" x14ac:dyDescent="0.2">
      <c r="A30" s="16">
        <v>44317</v>
      </c>
      <c r="B30" s="16">
        <v>44347</v>
      </c>
      <c r="C30" s="6">
        <v>0.17219999999999999</v>
      </c>
      <c r="D30" s="1">
        <f t="shared" si="0"/>
        <v>0.25829999999999997</v>
      </c>
      <c r="E30" s="2">
        <f t="shared" si="1"/>
        <v>3096.9308999999998</v>
      </c>
      <c r="F30" s="2">
        <f t="shared" si="2"/>
        <v>3161.4413249999998</v>
      </c>
      <c r="G30" s="2">
        <f t="shared" si="3"/>
        <v>3227.3078249999999</v>
      </c>
      <c r="H30" s="2">
        <f t="shared" si="4"/>
        <v>3294.5519249999998</v>
      </c>
      <c r="I30" s="2">
        <f t="shared" si="5"/>
        <v>3294.5519249999998</v>
      </c>
      <c r="J30" s="2">
        <f t="shared" si="6"/>
        <v>3433.2590249999994</v>
      </c>
      <c r="K30" s="2">
        <f t="shared" si="7"/>
        <v>3504.7865999999995</v>
      </c>
      <c r="L30" s="2">
        <f t="shared" si="8"/>
        <v>3577.7993999999999</v>
      </c>
      <c r="M30" s="2">
        <f t="shared" si="9"/>
        <v>3652.3404749999995</v>
      </c>
      <c r="N30" s="2">
        <f t="shared" si="10"/>
        <v>3728.4313499999994</v>
      </c>
      <c r="O30" s="2">
        <f t="shared" si="11"/>
        <v>3806.0935499999996</v>
      </c>
      <c r="P30" s="2">
        <f t="shared" si="12"/>
        <v>3885.3916499999996</v>
      </c>
      <c r="Q30" s="2">
        <f t="shared" si="13"/>
        <v>3966.3471749999994</v>
      </c>
      <c r="R30" s="2">
        <f t="shared" si="14"/>
        <v>4048.9601249999996</v>
      </c>
      <c r="S30" s="2">
        <f t="shared" si="15"/>
        <v>4133.3165999999992</v>
      </c>
      <c r="T30" s="2">
        <f t="shared" si="16"/>
        <v>4219.4381249999997</v>
      </c>
      <c r="U30" s="2">
        <f t="shared" si="17"/>
        <v>4307.3462249999993</v>
      </c>
      <c r="V30" s="2">
        <f t="shared" si="18"/>
        <v>4397.0839499999993</v>
      </c>
      <c r="W30" s="2">
        <f t="shared" si="19"/>
        <v>4488.6728249999996</v>
      </c>
      <c r="X30" s="7"/>
      <c r="Y30" s="1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</row>
    <row r="31" spans="1:65" x14ac:dyDescent="0.2">
      <c r="A31" s="16">
        <v>44348</v>
      </c>
      <c r="B31" s="16">
        <v>44377</v>
      </c>
      <c r="C31" s="6">
        <v>0.1721</v>
      </c>
      <c r="D31" s="1">
        <f t="shared" si="0"/>
        <v>0.25814999999999999</v>
      </c>
      <c r="E31" s="2">
        <f t="shared" si="1"/>
        <v>3095.1324499999996</v>
      </c>
      <c r="F31" s="2">
        <f t="shared" si="2"/>
        <v>3159.6054124999996</v>
      </c>
      <c r="G31" s="2">
        <f t="shared" si="3"/>
        <v>3225.4336624999996</v>
      </c>
      <c r="H31" s="2">
        <f t="shared" si="4"/>
        <v>3292.6387125000001</v>
      </c>
      <c r="I31" s="2">
        <f t="shared" si="5"/>
        <v>3292.6387125000001</v>
      </c>
      <c r="J31" s="2">
        <f t="shared" si="6"/>
        <v>3431.2652624999996</v>
      </c>
      <c r="K31" s="2">
        <f t="shared" si="7"/>
        <v>3502.7512999999999</v>
      </c>
      <c r="L31" s="2">
        <f t="shared" si="8"/>
        <v>3575.7217000000001</v>
      </c>
      <c r="M31" s="2">
        <f t="shared" si="9"/>
        <v>3650.2194875</v>
      </c>
      <c r="N31" s="2">
        <f t="shared" si="10"/>
        <v>3726.2661750000002</v>
      </c>
      <c r="O31" s="2">
        <f t="shared" si="11"/>
        <v>3803.8832750000001</v>
      </c>
      <c r="P31" s="2">
        <f t="shared" si="12"/>
        <v>3883.1353249999997</v>
      </c>
      <c r="Q31" s="2">
        <f t="shared" si="13"/>
        <v>3964.0438374999999</v>
      </c>
      <c r="R31" s="2">
        <f t="shared" si="14"/>
        <v>4046.6088125000001</v>
      </c>
      <c r="S31" s="2">
        <f t="shared" si="15"/>
        <v>4130.9162999999999</v>
      </c>
      <c r="T31" s="2">
        <f t="shared" si="16"/>
        <v>4216.9878124999996</v>
      </c>
      <c r="U31" s="2">
        <f t="shared" si="17"/>
        <v>4304.8448625000001</v>
      </c>
      <c r="V31" s="2">
        <f t="shared" si="18"/>
        <v>4394.5304749999996</v>
      </c>
      <c r="W31" s="2">
        <f t="shared" si="19"/>
        <v>4486.0661625000002</v>
      </c>
      <c r="X31" s="7"/>
      <c r="Y31" s="1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</row>
    <row r="32" spans="1:65" x14ac:dyDescent="0.2">
      <c r="A32" s="16">
        <v>44378</v>
      </c>
      <c r="B32" s="16">
        <v>44408</v>
      </c>
      <c r="C32" s="11">
        <v>0.17180000000000001</v>
      </c>
      <c r="D32" s="1">
        <f t="shared" si="0"/>
        <v>0.25770000000000004</v>
      </c>
      <c r="E32" s="2">
        <f t="shared" si="1"/>
        <v>3089.7371000000003</v>
      </c>
      <c r="F32" s="2">
        <f t="shared" si="2"/>
        <v>3154.0976750000004</v>
      </c>
      <c r="G32" s="2">
        <f t="shared" si="3"/>
        <v>3219.8111750000007</v>
      </c>
      <c r="H32" s="2">
        <f t="shared" si="4"/>
        <v>3286.8990750000007</v>
      </c>
      <c r="I32" s="2">
        <f t="shared" si="5"/>
        <v>3286.8990750000007</v>
      </c>
      <c r="J32" s="2">
        <f t="shared" si="6"/>
        <v>3425.2839750000003</v>
      </c>
      <c r="K32" s="2">
        <f t="shared" si="7"/>
        <v>3496.6454000000008</v>
      </c>
      <c r="L32" s="2">
        <f t="shared" si="8"/>
        <v>3569.4886000000006</v>
      </c>
      <c r="M32" s="2">
        <f t="shared" si="9"/>
        <v>3643.8565250000006</v>
      </c>
      <c r="N32" s="2">
        <f t="shared" si="10"/>
        <v>3719.7706500000004</v>
      </c>
      <c r="O32" s="2">
        <f t="shared" si="11"/>
        <v>3797.2524500000004</v>
      </c>
      <c r="P32" s="2">
        <f t="shared" si="12"/>
        <v>3876.3663500000007</v>
      </c>
      <c r="Q32" s="2">
        <f t="shared" si="13"/>
        <v>3957.1338250000008</v>
      </c>
      <c r="R32" s="2">
        <f t="shared" si="14"/>
        <v>4039.5548750000003</v>
      </c>
      <c r="S32" s="2">
        <f t="shared" si="15"/>
        <v>4123.7154</v>
      </c>
      <c r="T32" s="2">
        <f t="shared" si="16"/>
        <v>4209.6368750000011</v>
      </c>
      <c r="U32" s="2">
        <f t="shared" si="17"/>
        <v>4297.3407750000006</v>
      </c>
      <c r="V32" s="2">
        <f t="shared" si="18"/>
        <v>4386.8700500000004</v>
      </c>
      <c r="W32" s="2">
        <f t="shared" si="19"/>
        <v>4478.2461750000011</v>
      </c>
    </row>
    <row r="33" spans="1:23" x14ac:dyDescent="0.2">
      <c r="A33" s="16">
        <v>44409</v>
      </c>
      <c r="B33" s="16">
        <v>44439</v>
      </c>
      <c r="C33" s="11">
        <v>0.1724</v>
      </c>
      <c r="D33" s="10">
        <f t="shared" ref="D33:D58" si="20">C33*1.5</f>
        <v>0.2586</v>
      </c>
      <c r="E33" s="2">
        <f t="shared" si="1"/>
        <v>3100.5277999999998</v>
      </c>
      <c r="F33" s="2">
        <f t="shared" si="2"/>
        <v>3165.1131499999997</v>
      </c>
      <c r="G33" s="2">
        <f t="shared" si="3"/>
        <v>3231.0561499999999</v>
      </c>
      <c r="H33" s="2">
        <f t="shared" si="4"/>
        <v>3298.3783500000004</v>
      </c>
      <c r="I33" s="2">
        <f t="shared" si="5"/>
        <v>3298.3783500000004</v>
      </c>
      <c r="J33" s="2">
        <f t="shared" si="6"/>
        <v>3437.2465499999998</v>
      </c>
      <c r="K33" s="2">
        <f t="shared" si="7"/>
        <v>3508.8571999999999</v>
      </c>
      <c r="L33" s="2">
        <f t="shared" si="8"/>
        <v>3581.9548</v>
      </c>
      <c r="M33" s="2">
        <f t="shared" si="9"/>
        <v>3656.5824499999999</v>
      </c>
      <c r="N33" s="2">
        <f t="shared" si="10"/>
        <v>3732.7616999999996</v>
      </c>
      <c r="O33" s="2">
        <f t="shared" si="11"/>
        <v>3810.5140999999999</v>
      </c>
      <c r="P33" s="2">
        <f t="shared" si="12"/>
        <v>3889.9043000000001</v>
      </c>
      <c r="Q33" s="2">
        <f t="shared" si="13"/>
        <v>3970.9538499999999</v>
      </c>
      <c r="R33" s="2">
        <f t="shared" si="14"/>
        <v>4053.66275</v>
      </c>
      <c r="S33" s="2">
        <f t="shared" si="15"/>
        <v>4138.1171999999997</v>
      </c>
      <c r="T33" s="2">
        <f t="shared" si="16"/>
        <v>4224.3387499999999</v>
      </c>
      <c r="U33" s="2">
        <f t="shared" si="17"/>
        <v>4312.3489500000005</v>
      </c>
      <c r="V33" s="2">
        <f t="shared" si="18"/>
        <v>4402.1909000000005</v>
      </c>
      <c r="W33" s="2">
        <f t="shared" si="19"/>
        <v>4493.8861499999994</v>
      </c>
    </row>
    <row r="34" spans="1:23" x14ac:dyDescent="0.2">
      <c r="A34" s="16">
        <v>44440</v>
      </c>
      <c r="B34" s="16">
        <v>44469</v>
      </c>
      <c r="C34" s="11">
        <v>0.1719</v>
      </c>
      <c r="D34" s="10">
        <f t="shared" si="20"/>
        <v>0.25785000000000002</v>
      </c>
      <c r="E34" s="2">
        <f t="shared" si="1"/>
        <v>3091.5355500000005</v>
      </c>
      <c r="F34" s="2">
        <f t="shared" si="2"/>
        <v>3155.9335875000002</v>
      </c>
      <c r="G34" s="2">
        <f t="shared" si="3"/>
        <v>3221.6853375000005</v>
      </c>
      <c r="H34" s="2">
        <f t="shared" si="4"/>
        <v>3288.8122875000004</v>
      </c>
      <c r="I34" s="2">
        <f t="shared" si="5"/>
        <v>3288.8122875000004</v>
      </c>
      <c r="J34" s="2">
        <f t="shared" si="6"/>
        <v>3427.2777375000005</v>
      </c>
      <c r="K34" s="2">
        <f t="shared" si="7"/>
        <v>3498.6807000000003</v>
      </c>
      <c r="L34" s="2">
        <f t="shared" si="8"/>
        <v>3571.5663000000004</v>
      </c>
      <c r="M34" s="2">
        <f t="shared" si="9"/>
        <v>3645.9775125000001</v>
      </c>
      <c r="N34" s="2">
        <f t="shared" si="10"/>
        <v>3721.9358250000005</v>
      </c>
      <c r="O34" s="2">
        <f t="shared" si="11"/>
        <v>3799.4627250000008</v>
      </c>
      <c r="P34" s="2">
        <f t="shared" si="12"/>
        <v>3878.6226750000005</v>
      </c>
      <c r="Q34" s="2">
        <f t="shared" si="13"/>
        <v>3959.4371625000003</v>
      </c>
      <c r="R34" s="2">
        <f t="shared" si="14"/>
        <v>4041.9061875000007</v>
      </c>
      <c r="S34" s="2">
        <f t="shared" si="15"/>
        <v>4126.1157000000003</v>
      </c>
      <c r="T34" s="2">
        <f t="shared" si="16"/>
        <v>4212.0871875000003</v>
      </c>
      <c r="U34" s="2">
        <f t="shared" si="17"/>
        <v>4299.8421375000007</v>
      </c>
      <c r="V34" s="2">
        <f t="shared" si="18"/>
        <v>4389.4235250000002</v>
      </c>
      <c r="W34" s="2">
        <f t="shared" si="19"/>
        <v>4480.8528375000005</v>
      </c>
    </row>
    <row r="35" spans="1:23" x14ac:dyDescent="0.2">
      <c r="A35" s="16">
        <v>44470</v>
      </c>
      <c r="B35" s="16">
        <v>44500</v>
      </c>
      <c r="C35" s="11">
        <v>0.17080000000000001</v>
      </c>
      <c r="D35" s="10">
        <f t="shared" si="20"/>
        <v>0.25619999999999998</v>
      </c>
      <c r="E35" s="2">
        <f t="shared" si="1"/>
        <v>3071.7525999999998</v>
      </c>
      <c r="F35" s="2">
        <f t="shared" si="2"/>
        <v>3135.73855</v>
      </c>
      <c r="G35" s="2">
        <f t="shared" si="3"/>
        <v>3201.0695499999997</v>
      </c>
      <c r="H35" s="2">
        <f t="shared" si="4"/>
        <v>3267.7669499999997</v>
      </c>
      <c r="I35" s="2">
        <f t="shared" si="5"/>
        <v>3267.7669499999997</v>
      </c>
      <c r="J35" s="2">
        <f t="shared" si="6"/>
        <v>3405.3463499999998</v>
      </c>
      <c r="K35" s="2">
        <f t="shared" si="7"/>
        <v>3476.2923999999998</v>
      </c>
      <c r="L35" s="2">
        <f t="shared" si="8"/>
        <v>3548.7116000000001</v>
      </c>
      <c r="M35" s="2">
        <f t="shared" si="9"/>
        <v>3622.6466500000001</v>
      </c>
      <c r="N35" s="2">
        <f t="shared" si="10"/>
        <v>3698.1188999999995</v>
      </c>
      <c r="O35" s="2">
        <f t="shared" si="11"/>
        <v>3775.1496999999999</v>
      </c>
      <c r="P35" s="2">
        <f t="shared" si="12"/>
        <v>3853.8030999999996</v>
      </c>
      <c r="Q35" s="2">
        <f t="shared" si="13"/>
        <v>3934.1004499999999</v>
      </c>
      <c r="R35" s="2">
        <f t="shared" si="14"/>
        <v>4016.0417499999999</v>
      </c>
      <c r="S35" s="2">
        <f t="shared" si="15"/>
        <v>4099.7123999999994</v>
      </c>
      <c r="T35" s="2">
        <f t="shared" si="16"/>
        <v>4185.13375</v>
      </c>
      <c r="U35" s="2">
        <f t="shared" si="17"/>
        <v>4272.3271500000001</v>
      </c>
      <c r="V35" s="2">
        <f t="shared" si="18"/>
        <v>4361.3352999999997</v>
      </c>
      <c r="W35" s="2">
        <f t="shared" si="19"/>
        <v>4452.1795499999998</v>
      </c>
    </row>
    <row r="36" spans="1:23" x14ac:dyDescent="0.2">
      <c r="A36" s="16">
        <v>44501</v>
      </c>
      <c r="B36" s="16">
        <v>44530</v>
      </c>
      <c r="C36" s="11">
        <v>0.17269999999999999</v>
      </c>
      <c r="D36" s="10">
        <f t="shared" si="20"/>
        <v>0.25905</v>
      </c>
      <c r="E36" s="2">
        <f t="shared" si="1"/>
        <v>3105.9231500000001</v>
      </c>
      <c r="F36" s="2">
        <f t="shared" si="2"/>
        <v>3170.6208874999998</v>
      </c>
      <c r="G36" s="2">
        <f t="shared" si="3"/>
        <v>3236.6786374999997</v>
      </c>
      <c r="H36" s="2">
        <f t="shared" si="4"/>
        <v>3304.1179874999998</v>
      </c>
      <c r="I36" s="2">
        <f t="shared" si="5"/>
        <v>3304.1179874999998</v>
      </c>
      <c r="J36" s="2">
        <f t="shared" si="6"/>
        <v>3443.2278375000001</v>
      </c>
      <c r="K36" s="2">
        <f t="shared" si="7"/>
        <v>3514.9631000000004</v>
      </c>
      <c r="L36" s="2">
        <f t="shared" si="8"/>
        <v>3588.1879000000004</v>
      </c>
      <c r="M36" s="2">
        <f t="shared" si="9"/>
        <v>3662.9454124999997</v>
      </c>
      <c r="N36" s="2">
        <f t="shared" si="10"/>
        <v>3739.2572249999998</v>
      </c>
      <c r="O36" s="2">
        <f t="shared" si="11"/>
        <v>3817.1449250000001</v>
      </c>
      <c r="P36" s="2">
        <f t="shared" si="12"/>
        <v>3896.6732749999996</v>
      </c>
      <c r="Q36" s="2">
        <f t="shared" si="13"/>
        <v>3977.8638625000003</v>
      </c>
      <c r="R36" s="2">
        <f t="shared" si="14"/>
        <v>4060.7166875000003</v>
      </c>
      <c r="S36" s="2">
        <f t="shared" si="15"/>
        <v>4145.3180999999995</v>
      </c>
      <c r="T36" s="2">
        <f t="shared" si="16"/>
        <v>4231.6896875000002</v>
      </c>
      <c r="U36" s="2">
        <f t="shared" si="17"/>
        <v>4319.8530375</v>
      </c>
      <c r="V36" s="2">
        <f t="shared" si="18"/>
        <v>4409.8513250000005</v>
      </c>
      <c r="W36" s="2">
        <f t="shared" si="19"/>
        <v>4501.7061375000003</v>
      </c>
    </row>
    <row r="37" spans="1:23" x14ac:dyDescent="0.2">
      <c r="A37" s="16">
        <v>44531</v>
      </c>
      <c r="B37" s="16">
        <v>44561</v>
      </c>
      <c r="C37" s="11">
        <v>0.17460000000000001</v>
      </c>
      <c r="D37" s="10">
        <f t="shared" si="20"/>
        <v>0.26190000000000002</v>
      </c>
      <c r="E37" s="2">
        <f t="shared" si="1"/>
        <v>3140.0936999999999</v>
      </c>
      <c r="F37" s="2">
        <f t="shared" si="2"/>
        <v>3205.5032250000004</v>
      </c>
      <c r="G37" s="2">
        <f t="shared" si="3"/>
        <v>3272.2877250000001</v>
      </c>
      <c r="H37" s="2">
        <f t="shared" si="4"/>
        <v>3340.4690250000003</v>
      </c>
      <c r="I37" s="2">
        <f t="shared" si="5"/>
        <v>3340.4690250000003</v>
      </c>
      <c r="J37" s="2">
        <f t="shared" si="6"/>
        <v>3481.1093249999999</v>
      </c>
      <c r="K37" s="2">
        <f t="shared" si="7"/>
        <v>3553.6338000000001</v>
      </c>
      <c r="L37" s="2">
        <f t="shared" si="8"/>
        <v>3627.6642000000006</v>
      </c>
      <c r="M37" s="2">
        <f t="shared" si="9"/>
        <v>3703.2441750000003</v>
      </c>
      <c r="N37" s="2">
        <f t="shared" si="10"/>
        <v>3780.3955500000006</v>
      </c>
      <c r="O37" s="2">
        <f t="shared" si="11"/>
        <v>3859.1401500000006</v>
      </c>
      <c r="P37" s="2">
        <f t="shared" si="12"/>
        <v>3939.5434500000006</v>
      </c>
      <c r="Q37" s="2">
        <f t="shared" si="13"/>
        <v>4021.6272750000003</v>
      </c>
      <c r="R37" s="2">
        <f t="shared" si="14"/>
        <v>4105.3916250000002</v>
      </c>
      <c r="S37" s="2">
        <f t="shared" si="15"/>
        <v>4190.9238000000005</v>
      </c>
      <c r="T37" s="2">
        <f t="shared" si="16"/>
        <v>4278.2456250000005</v>
      </c>
      <c r="U37" s="2">
        <f t="shared" si="17"/>
        <v>4367.378925</v>
      </c>
      <c r="V37" s="2">
        <f t="shared" si="18"/>
        <v>4458.3673500000004</v>
      </c>
      <c r="W37" s="2">
        <f t="shared" si="19"/>
        <v>4551.2327250000008</v>
      </c>
    </row>
    <row r="38" spans="1:23" x14ac:dyDescent="0.2">
      <c r="A38" s="16">
        <v>44562</v>
      </c>
      <c r="B38" s="16">
        <v>44592</v>
      </c>
      <c r="C38" s="11">
        <v>0.17660000000000001</v>
      </c>
      <c r="D38" s="10">
        <f t="shared" si="20"/>
        <v>0.26490000000000002</v>
      </c>
      <c r="E38" s="2">
        <f t="shared" si="1"/>
        <v>3176.0627000000004</v>
      </c>
      <c r="F38" s="2">
        <f t="shared" si="2"/>
        <v>3242.2214750000003</v>
      </c>
      <c r="G38" s="2">
        <f t="shared" si="3"/>
        <v>3309.7709749999999</v>
      </c>
      <c r="H38" s="2">
        <f t="shared" si="4"/>
        <v>3378.7332750000005</v>
      </c>
      <c r="I38" s="2">
        <f t="shared" si="5"/>
        <v>3378.7332750000005</v>
      </c>
      <c r="J38" s="2">
        <f t="shared" si="6"/>
        <v>3520.9845750000004</v>
      </c>
      <c r="K38" s="2">
        <f t="shared" si="7"/>
        <v>3594.3398000000002</v>
      </c>
      <c r="L38" s="2">
        <f t="shared" si="8"/>
        <v>3669.2182000000007</v>
      </c>
      <c r="M38" s="2">
        <f t="shared" si="9"/>
        <v>3745.6639250000003</v>
      </c>
      <c r="N38" s="2">
        <f t="shared" si="10"/>
        <v>3823.6990500000006</v>
      </c>
      <c r="O38" s="2">
        <f t="shared" si="11"/>
        <v>3903.3456500000007</v>
      </c>
      <c r="P38" s="2">
        <f t="shared" si="12"/>
        <v>3984.66995</v>
      </c>
      <c r="Q38" s="2">
        <f t="shared" si="13"/>
        <v>4067.6940250000002</v>
      </c>
      <c r="R38" s="2">
        <f t="shared" si="14"/>
        <v>4152.4178750000001</v>
      </c>
      <c r="S38" s="2">
        <f t="shared" si="15"/>
        <v>4238.9298000000008</v>
      </c>
      <c r="T38" s="2">
        <f t="shared" si="16"/>
        <v>4327.2518750000008</v>
      </c>
      <c r="U38" s="2">
        <f t="shared" si="17"/>
        <v>4417.406175000001</v>
      </c>
      <c r="V38" s="2">
        <f t="shared" si="18"/>
        <v>4509.436850000001</v>
      </c>
      <c r="W38" s="2">
        <f t="shared" si="19"/>
        <v>4603.3659750000006</v>
      </c>
    </row>
    <row r="39" spans="1:23" x14ac:dyDescent="0.2">
      <c r="A39" s="16">
        <v>44593</v>
      </c>
      <c r="B39" s="16">
        <v>44620</v>
      </c>
      <c r="C39" s="11">
        <v>0.183</v>
      </c>
      <c r="D39" s="10">
        <f t="shared" si="20"/>
        <v>0.27449999999999997</v>
      </c>
      <c r="E39" s="2">
        <f t="shared" si="1"/>
        <v>3291.1634999999992</v>
      </c>
      <c r="F39" s="2">
        <f t="shared" si="2"/>
        <v>3359.7198749999993</v>
      </c>
      <c r="G39" s="2">
        <f t="shared" si="3"/>
        <v>3429.7173749999997</v>
      </c>
      <c r="H39" s="2">
        <f t="shared" si="4"/>
        <v>3501.1788749999996</v>
      </c>
      <c r="I39" s="2">
        <f t="shared" si="5"/>
        <v>3501.1788749999996</v>
      </c>
      <c r="J39" s="2">
        <f t="shared" si="6"/>
        <v>3648.5853749999992</v>
      </c>
      <c r="K39" s="2">
        <f t="shared" si="7"/>
        <v>3724.5989999999997</v>
      </c>
      <c r="L39" s="2">
        <f t="shared" si="8"/>
        <v>3802.1909999999993</v>
      </c>
      <c r="M39" s="2">
        <f t="shared" si="9"/>
        <v>3881.4071249999997</v>
      </c>
      <c r="N39" s="2">
        <f t="shared" si="10"/>
        <v>3962.2702499999996</v>
      </c>
      <c r="O39" s="2">
        <f t="shared" si="11"/>
        <v>4044.8032499999995</v>
      </c>
      <c r="P39" s="2">
        <f t="shared" si="12"/>
        <v>4129.0747499999998</v>
      </c>
      <c r="Q39" s="2">
        <f t="shared" si="13"/>
        <v>4215.1076249999996</v>
      </c>
      <c r="R39" s="2">
        <f t="shared" si="14"/>
        <v>4302.9018749999996</v>
      </c>
      <c r="S39" s="2">
        <f t="shared" si="15"/>
        <v>4392.549</v>
      </c>
      <c r="T39" s="2">
        <f t="shared" si="16"/>
        <v>4484.0718749999996</v>
      </c>
      <c r="U39" s="2">
        <f t="shared" si="17"/>
        <v>4577.4933749999991</v>
      </c>
      <c r="V39" s="2">
        <f t="shared" si="18"/>
        <v>4672.8592499999995</v>
      </c>
      <c r="W39" s="2">
        <f t="shared" si="19"/>
        <v>4770.1923749999996</v>
      </c>
    </row>
    <row r="40" spans="1:23" x14ac:dyDescent="0.2">
      <c r="A40" s="16">
        <v>44621</v>
      </c>
      <c r="B40" s="16">
        <v>44651</v>
      </c>
      <c r="C40" s="11">
        <v>0.1847</v>
      </c>
      <c r="D40" s="10">
        <f t="shared" si="20"/>
        <v>0.27705000000000002</v>
      </c>
      <c r="E40" s="2">
        <f t="shared" si="1"/>
        <v>3321.7371500000004</v>
      </c>
      <c r="F40" s="2">
        <f t="shared" si="2"/>
        <v>3390.9303875000005</v>
      </c>
      <c r="G40" s="2">
        <f t="shared" si="3"/>
        <v>3461.5781375000001</v>
      </c>
      <c r="H40" s="2">
        <f t="shared" si="4"/>
        <v>3533.7034875000004</v>
      </c>
      <c r="I40" s="2">
        <f t="shared" si="5"/>
        <v>3533.7034875000004</v>
      </c>
      <c r="J40" s="2">
        <f t="shared" si="6"/>
        <v>3682.4793375000004</v>
      </c>
      <c r="K40" s="2">
        <f t="shared" si="7"/>
        <v>3759.1991000000003</v>
      </c>
      <c r="L40" s="2">
        <f t="shared" si="8"/>
        <v>3837.5119</v>
      </c>
      <c r="M40" s="2">
        <f t="shared" si="9"/>
        <v>3917.4639124999999</v>
      </c>
      <c r="N40" s="2">
        <f t="shared" si="10"/>
        <v>3999.0782250000007</v>
      </c>
      <c r="O40" s="2">
        <f t="shared" si="11"/>
        <v>4082.3779250000002</v>
      </c>
      <c r="P40" s="2">
        <f t="shared" si="12"/>
        <v>4167.4322750000001</v>
      </c>
      <c r="Q40" s="2">
        <f t="shared" si="13"/>
        <v>4254.2643625000001</v>
      </c>
      <c r="R40" s="2">
        <f t="shared" si="14"/>
        <v>4342.8741875000005</v>
      </c>
      <c r="S40" s="2">
        <f t="shared" si="15"/>
        <v>4433.3541000000005</v>
      </c>
      <c r="T40" s="2">
        <f t="shared" si="16"/>
        <v>4525.7271875000006</v>
      </c>
      <c r="U40" s="2">
        <f t="shared" si="17"/>
        <v>4620.0165375000006</v>
      </c>
      <c r="V40" s="2">
        <f t="shared" si="18"/>
        <v>4716.268325</v>
      </c>
      <c r="W40" s="2">
        <f t="shared" si="19"/>
        <v>4814.5056375000004</v>
      </c>
    </row>
    <row r="41" spans="1:23" x14ac:dyDescent="0.2">
      <c r="A41" s="16">
        <v>44652</v>
      </c>
      <c r="B41" s="16">
        <v>44681</v>
      </c>
      <c r="C41" s="11">
        <v>0.1905</v>
      </c>
      <c r="D41" s="10">
        <f t="shared" si="20"/>
        <v>0.28575</v>
      </c>
      <c r="E41" s="2">
        <f t="shared" si="1"/>
        <v>3426.0472500000001</v>
      </c>
      <c r="F41" s="2">
        <f t="shared" si="2"/>
        <v>3497.4133125000003</v>
      </c>
      <c r="G41" s="2">
        <f t="shared" si="3"/>
        <v>3570.2795624999999</v>
      </c>
      <c r="H41" s="2">
        <f t="shared" si="4"/>
        <v>3644.6698125000003</v>
      </c>
      <c r="I41" s="2">
        <f t="shared" si="5"/>
        <v>3644.6698125000003</v>
      </c>
      <c r="J41" s="2">
        <f t="shared" si="6"/>
        <v>3798.1175625000001</v>
      </c>
      <c r="K41" s="2">
        <f t="shared" si="7"/>
        <v>3877.2464999999997</v>
      </c>
      <c r="L41" s="2">
        <f t="shared" si="8"/>
        <v>3958.0185000000001</v>
      </c>
      <c r="M41" s="2">
        <f t="shared" si="9"/>
        <v>4040.4811875</v>
      </c>
      <c r="N41" s="2">
        <f t="shared" si="10"/>
        <v>4124.658375</v>
      </c>
      <c r="O41" s="2">
        <f t="shared" si="11"/>
        <v>4210.573875</v>
      </c>
      <c r="P41" s="2">
        <f t="shared" si="12"/>
        <v>4298.2991250000005</v>
      </c>
      <c r="Q41" s="2">
        <f t="shared" si="13"/>
        <v>4387.8579374999999</v>
      </c>
      <c r="R41" s="2">
        <f t="shared" si="14"/>
        <v>4479.2503125000003</v>
      </c>
      <c r="S41" s="2">
        <f t="shared" si="15"/>
        <v>4572.5715</v>
      </c>
      <c r="T41" s="2">
        <f t="shared" si="16"/>
        <v>4667.8453125000005</v>
      </c>
      <c r="U41" s="2">
        <f t="shared" si="17"/>
        <v>4765.0955624999997</v>
      </c>
      <c r="V41" s="2">
        <f t="shared" si="18"/>
        <v>4864.3698750000003</v>
      </c>
      <c r="W41" s="2">
        <f t="shared" si="19"/>
        <v>4965.6920625000002</v>
      </c>
    </row>
    <row r="42" spans="1:23" x14ac:dyDescent="0.2">
      <c r="A42" s="16">
        <v>44682</v>
      </c>
      <c r="B42" s="16">
        <v>44712</v>
      </c>
      <c r="C42" s="11">
        <v>0.1971</v>
      </c>
      <c r="D42" s="10">
        <f t="shared" si="20"/>
        <v>0.29564999999999997</v>
      </c>
      <c r="E42" s="2">
        <f t="shared" si="1"/>
        <v>3544.7449499999998</v>
      </c>
      <c r="F42" s="2">
        <f t="shared" si="2"/>
        <v>3618.5835374999992</v>
      </c>
      <c r="G42" s="2">
        <f t="shared" si="3"/>
        <v>3693.9742874999997</v>
      </c>
      <c r="H42" s="2">
        <f t="shared" si="4"/>
        <v>3770.9418375</v>
      </c>
      <c r="I42" s="2">
        <f t="shared" si="5"/>
        <v>3770.9418375</v>
      </c>
      <c r="J42" s="2">
        <f t="shared" si="6"/>
        <v>3929.7058874999998</v>
      </c>
      <c r="K42" s="2">
        <f t="shared" si="7"/>
        <v>4011.5762999999993</v>
      </c>
      <c r="L42" s="2">
        <f t="shared" si="8"/>
        <v>4095.1466999999993</v>
      </c>
      <c r="M42" s="2">
        <f t="shared" si="9"/>
        <v>4180.4663624999994</v>
      </c>
      <c r="N42" s="2">
        <f t="shared" si="10"/>
        <v>4267.5599249999996</v>
      </c>
      <c r="O42" s="2">
        <f t="shared" si="11"/>
        <v>4356.4520249999996</v>
      </c>
      <c r="P42" s="2">
        <f t="shared" si="12"/>
        <v>4447.2165749999995</v>
      </c>
      <c r="Q42" s="2">
        <f t="shared" si="13"/>
        <v>4539.8782124999998</v>
      </c>
      <c r="R42" s="2">
        <f t="shared" si="14"/>
        <v>4634.4369374999997</v>
      </c>
      <c r="S42" s="2">
        <f t="shared" si="15"/>
        <v>4730.9912999999997</v>
      </c>
      <c r="T42" s="2">
        <f t="shared" si="16"/>
        <v>4829.5659374999996</v>
      </c>
      <c r="U42" s="2">
        <f t="shared" si="17"/>
        <v>4930.1854874999999</v>
      </c>
      <c r="V42" s="2">
        <f t="shared" si="18"/>
        <v>5032.8992249999992</v>
      </c>
      <c r="W42" s="2">
        <f t="shared" si="19"/>
        <v>5137.7317874999999</v>
      </c>
    </row>
    <row r="43" spans="1:23" x14ac:dyDescent="0.2">
      <c r="A43" s="16">
        <v>44713</v>
      </c>
      <c r="B43" s="16">
        <v>44742</v>
      </c>
      <c r="C43" s="11">
        <v>0.20399999999999999</v>
      </c>
      <c r="D43" s="10">
        <f t="shared" si="20"/>
        <v>0.30599999999999999</v>
      </c>
      <c r="E43" s="2">
        <f t="shared" si="1"/>
        <v>3668.8379999999997</v>
      </c>
      <c r="F43" s="2">
        <f t="shared" si="2"/>
        <v>3745.2615000000001</v>
      </c>
      <c r="G43" s="2">
        <f t="shared" si="3"/>
        <v>3823.2914999999998</v>
      </c>
      <c r="H43" s="2">
        <f t="shared" si="4"/>
        <v>3902.9535000000001</v>
      </c>
      <c r="I43" s="2">
        <f t="shared" si="5"/>
        <v>3902.9535000000001</v>
      </c>
      <c r="J43" s="2">
        <f t="shared" si="6"/>
        <v>4067.2754999999997</v>
      </c>
      <c r="K43" s="2">
        <f t="shared" si="7"/>
        <v>4152.0119999999997</v>
      </c>
      <c r="L43" s="2">
        <f t="shared" si="8"/>
        <v>4238.5079999999998</v>
      </c>
      <c r="M43" s="2">
        <f t="shared" si="9"/>
        <v>4326.8144999999995</v>
      </c>
      <c r="N43" s="2">
        <f t="shared" si="10"/>
        <v>4416.9569999999994</v>
      </c>
      <c r="O43" s="2">
        <f t="shared" si="11"/>
        <v>4508.9610000000002</v>
      </c>
      <c r="P43" s="2">
        <f t="shared" si="12"/>
        <v>4602.9029999999993</v>
      </c>
      <c r="Q43" s="2">
        <f t="shared" si="13"/>
        <v>4698.8085000000001</v>
      </c>
      <c r="R43" s="2">
        <f t="shared" si="14"/>
        <v>4796.6774999999998</v>
      </c>
      <c r="S43" s="2">
        <f t="shared" si="15"/>
        <v>4896.6120000000001</v>
      </c>
      <c r="T43" s="2">
        <f t="shared" si="16"/>
        <v>4998.6374999999998</v>
      </c>
      <c r="U43" s="2">
        <f t="shared" si="17"/>
        <v>5102.7794999999996</v>
      </c>
      <c r="V43" s="2">
        <f t="shared" si="18"/>
        <v>5209.0889999999999</v>
      </c>
      <c r="W43" s="2">
        <f t="shared" si="19"/>
        <v>5317.5914999999995</v>
      </c>
    </row>
    <row r="44" spans="1:23" x14ac:dyDescent="0.2">
      <c r="A44" s="16">
        <v>44743</v>
      </c>
      <c r="B44" s="16">
        <v>44773</v>
      </c>
      <c r="C44" s="11">
        <v>0.21279999999999999</v>
      </c>
      <c r="D44" s="10">
        <f t="shared" si="20"/>
        <v>0.31919999999999998</v>
      </c>
      <c r="E44" s="2">
        <f t="shared" si="1"/>
        <v>3827.1016</v>
      </c>
      <c r="F44" s="2">
        <f t="shared" si="2"/>
        <v>3906.8217999999997</v>
      </c>
      <c r="G44" s="2">
        <f t="shared" si="3"/>
        <v>3988.2177999999999</v>
      </c>
      <c r="H44" s="2">
        <f t="shared" si="4"/>
        <v>4071.3161999999998</v>
      </c>
      <c r="I44" s="2">
        <f t="shared" si="5"/>
        <v>4071.3161999999998</v>
      </c>
      <c r="J44" s="2">
        <f t="shared" si="6"/>
        <v>4242.7266</v>
      </c>
      <c r="K44" s="2">
        <f t="shared" si="7"/>
        <v>4331.1184000000003</v>
      </c>
      <c r="L44" s="2">
        <f t="shared" si="8"/>
        <v>4421.3455999999996</v>
      </c>
      <c r="M44" s="2">
        <f t="shared" si="9"/>
        <v>4513.4613999999992</v>
      </c>
      <c r="N44" s="2">
        <f t="shared" si="10"/>
        <v>4607.4924000000001</v>
      </c>
      <c r="O44" s="2">
        <f t="shared" si="11"/>
        <v>4703.4651999999996</v>
      </c>
      <c r="P44" s="2">
        <f t="shared" si="12"/>
        <v>4801.4595999999992</v>
      </c>
      <c r="Q44" s="2">
        <f t="shared" si="13"/>
        <v>4901.5021999999999</v>
      </c>
      <c r="R44" s="2">
        <f t="shared" si="14"/>
        <v>5003.5929999999998</v>
      </c>
      <c r="S44" s="2">
        <f t="shared" si="15"/>
        <v>5107.8383999999996</v>
      </c>
      <c r="T44" s="2">
        <f t="shared" si="16"/>
        <v>5214.2650000000003</v>
      </c>
      <c r="U44" s="2">
        <f t="shared" si="17"/>
        <v>5322.8993999999993</v>
      </c>
      <c r="V44" s="2">
        <f t="shared" si="18"/>
        <v>5433.7947999999997</v>
      </c>
      <c r="W44" s="2">
        <f t="shared" si="19"/>
        <v>5546.9777999999997</v>
      </c>
    </row>
    <row r="45" spans="1:23" x14ac:dyDescent="0.2">
      <c r="A45" s="16">
        <v>44774</v>
      </c>
      <c r="B45" s="16">
        <v>44804</v>
      </c>
      <c r="C45" s="11">
        <v>0.22209999999999999</v>
      </c>
      <c r="D45" s="10">
        <f t="shared" si="20"/>
        <v>0.33315</v>
      </c>
      <c r="E45" s="2">
        <f t="shared" si="1"/>
        <v>3994.35745</v>
      </c>
      <c r="F45" s="2">
        <f t="shared" si="2"/>
        <v>4077.5616625000002</v>
      </c>
      <c r="G45" s="2">
        <f t="shared" si="3"/>
        <v>4162.5149124999998</v>
      </c>
      <c r="H45" s="2">
        <f t="shared" si="4"/>
        <v>4249.2449624999999</v>
      </c>
      <c r="I45" s="2">
        <f t="shared" si="5"/>
        <v>4249.2449624999999</v>
      </c>
      <c r="J45" s="2">
        <f t="shared" si="6"/>
        <v>4428.1465125000004</v>
      </c>
      <c r="K45" s="2">
        <f t="shared" si="7"/>
        <v>4520.4013000000004</v>
      </c>
      <c r="L45" s="2">
        <f t="shared" si="8"/>
        <v>4614.5716999999995</v>
      </c>
      <c r="M45" s="2">
        <f t="shared" si="9"/>
        <v>4710.7132375000001</v>
      </c>
      <c r="N45" s="2">
        <f t="shared" si="10"/>
        <v>4808.8536750000003</v>
      </c>
      <c r="O45" s="2">
        <f t="shared" si="11"/>
        <v>4909.020775</v>
      </c>
      <c r="P45" s="2">
        <f t="shared" si="12"/>
        <v>5011.2978250000006</v>
      </c>
      <c r="Q45" s="2">
        <f t="shared" si="13"/>
        <v>5115.7125875000002</v>
      </c>
      <c r="R45" s="2">
        <f t="shared" si="14"/>
        <v>5222.2650624999997</v>
      </c>
      <c r="S45" s="2">
        <f t="shared" si="15"/>
        <v>5331.0662999999995</v>
      </c>
      <c r="T45" s="2">
        <f t="shared" si="16"/>
        <v>5442.1440625000005</v>
      </c>
      <c r="U45" s="2">
        <f t="shared" si="17"/>
        <v>5555.5261124999997</v>
      </c>
      <c r="V45" s="2">
        <f t="shared" si="18"/>
        <v>5671.2679749999998</v>
      </c>
      <c r="W45" s="2">
        <f t="shared" si="19"/>
        <v>5789.3974124999995</v>
      </c>
    </row>
    <row r="46" spans="1:23" x14ac:dyDescent="0.2">
      <c r="A46" s="16">
        <v>44805</v>
      </c>
      <c r="B46" s="16">
        <v>44834</v>
      </c>
      <c r="C46" s="11">
        <v>0.23499999999999999</v>
      </c>
      <c r="D46" s="10">
        <f t="shared" si="20"/>
        <v>0.35249999999999998</v>
      </c>
      <c r="E46" s="2">
        <f t="shared" si="1"/>
        <v>4226.3574999999992</v>
      </c>
      <c r="F46" s="2">
        <f t="shared" si="2"/>
        <v>4314.3943749999999</v>
      </c>
      <c r="G46" s="2">
        <f t="shared" si="3"/>
        <v>4404.2818749999997</v>
      </c>
      <c r="H46" s="2">
        <f t="shared" si="4"/>
        <v>4496.0493749999996</v>
      </c>
      <c r="I46" s="2">
        <f t="shared" si="5"/>
        <v>4496.0493749999996</v>
      </c>
      <c r="J46" s="2">
        <f t="shared" si="6"/>
        <v>4685.3418749999992</v>
      </c>
      <c r="K46" s="2">
        <f t="shared" si="7"/>
        <v>4782.9549999999999</v>
      </c>
      <c r="L46" s="2">
        <f t="shared" si="8"/>
        <v>4882.5950000000003</v>
      </c>
      <c r="M46" s="2">
        <f t="shared" si="9"/>
        <v>4984.3206249999994</v>
      </c>
      <c r="N46" s="2">
        <f t="shared" si="10"/>
        <v>5088.1612500000001</v>
      </c>
      <c r="O46" s="2">
        <f t="shared" si="11"/>
        <v>5194.1462499999998</v>
      </c>
      <c r="P46" s="2">
        <f t="shared" si="12"/>
        <v>5302.3637499999995</v>
      </c>
      <c r="Q46" s="2">
        <f t="shared" si="13"/>
        <v>5412.8431249999994</v>
      </c>
      <c r="R46" s="2">
        <f t="shared" si="14"/>
        <v>5525.5843749999995</v>
      </c>
      <c r="S46" s="2">
        <f t="shared" si="15"/>
        <v>5640.704999999999</v>
      </c>
      <c r="T46" s="2">
        <f t="shared" si="16"/>
        <v>5758.234375</v>
      </c>
      <c r="U46" s="2">
        <f t="shared" si="17"/>
        <v>5878.2018749999997</v>
      </c>
      <c r="V46" s="2">
        <f t="shared" si="18"/>
        <v>6000.6662499999993</v>
      </c>
      <c r="W46" s="2">
        <f t="shared" si="19"/>
        <v>6125.6568749999997</v>
      </c>
    </row>
    <row r="47" spans="1:23" x14ac:dyDescent="0.2">
      <c r="A47" s="16">
        <v>44835</v>
      </c>
      <c r="B47" s="16">
        <v>44865</v>
      </c>
      <c r="C47" s="11">
        <v>0.24610000000000001</v>
      </c>
      <c r="D47" s="10">
        <f t="shared" si="20"/>
        <v>0.36915000000000003</v>
      </c>
      <c r="E47" s="2">
        <f t="shared" si="1"/>
        <v>4425.9854500000001</v>
      </c>
      <c r="F47" s="2">
        <f t="shared" si="2"/>
        <v>4518.1806624999999</v>
      </c>
      <c r="G47" s="2">
        <f t="shared" si="3"/>
        <v>4612.3139125000007</v>
      </c>
      <c r="H47" s="2">
        <f t="shared" si="4"/>
        <v>4708.4159625000002</v>
      </c>
      <c r="I47" s="2">
        <f t="shared" si="5"/>
        <v>4708.4159625000002</v>
      </c>
      <c r="J47" s="2">
        <f t="shared" si="6"/>
        <v>4906.649512500001</v>
      </c>
      <c r="K47" s="2">
        <f t="shared" si="7"/>
        <v>5008.8733000000002</v>
      </c>
      <c r="L47" s="2">
        <f t="shared" si="8"/>
        <v>5113.2197000000006</v>
      </c>
      <c r="M47" s="2">
        <f t="shared" si="9"/>
        <v>5219.7502375000004</v>
      </c>
      <c r="N47" s="2">
        <f t="shared" si="10"/>
        <v>5328.495675000001</v>
      </c>
      <c r="O47" s="2">
        <f t="shared" si="11"/>
        <v>5439.4867750000003</v>
      </c>
      <c r="P47" s="2">
        <f t="shared" si="12"/>
        <v>5552.8158250000006</v>
      </c>
      <c r="Q47" s="2">
        <f t="shared" si="13"/>
        <v>5668.5135875000005</v>
      </c>
      <c r="R47" s="2">
        <f t="shared" si="14"/>
        <v>5786.5800625000011</v>
      </c>
      <c r="S47" s="2">
        <f t="shared" si="15"/>
        <v>5907.1383000000014</v>
      </c>
      <c r="T47" s="2">
        <f t="shared" si="16"/>
        <v>6030.2190625000003</v>
      </c>
      <c r="U47" s="2">
        <f t="shared" si="17"/>
        <v>6155.8531125000009</v>
      </c>
      <c r="V47" s="2">
        <f t="shared" si="18"/>
        <v>6284.1019750000005</v>
      </c>
      <c r="W47" s="2">
        <f t="shared" si="19"/>
        <v>6414.9964125000006</v>
      </c>
    </row>
    <row r="48" spans="1:23" x14ac:dyDescent="0.2">
      <c r="A48" s="16">
        <v>44866</v>
      </c>
      <c r="B48" s="16">
        <v>44895</v>
      </c>
      <c r="C48" s="11">
        <v>0.25779999999999997</v>
      </c>
      <c r="D48" s="10">
        <f t="shared" si="20"/>
        <v>0.38669999999999993</v>
      </c>
      <c r="E48" s="2">
        <f t="shared" si="1"/>
        <v>4636.4040999999988</v>
      </c>
      <c r="F48" s="2">
        <f t="shared" si="2"/>
        <v>4732.9824249999992</v>
      </c>
      <c r="G48" s="2">
        <f t="shared" si="3"/>
        <v>4831.5909249999995</v>
      </c>
      <c r="H48" s="2">
        <f t="shared" si="4"/>
        <v>4932.2618249999987</v>
      </c>
      <c r="I48" s="2">
        <f t="shared" si="5"/>
        <v>4932.2618249999987</v>
      </c>
      <c r="J48" s="2">
        <f t="shared" si="6"/>
        <v>5139.9197249999988</v>
      </c>
      <c r="K48" s="2">
        <f t="shared" si="7"/>
        <v>5247.0033999999987</v>
      </c>
      <c r="L48" s="2">
        <f t="shared" si="8"/>
        <v>5356.3105999999989</v>
      </c>
      <c r="M48" s="2">
        <f t="shared" si="9"/>
        <v>5467.9057749999993</v>
      </c>
      <c r="N48" s="2">
        <f t="shared" si="10"/>
        <v>5581.8211499999989</v>
      </c>
      <c r="O48" s="2">
        <f t="shared" si="11"/>
        <v>5698.0889499999985</v>
      </c>
      <c r="P48" s="2">
        <f t="shared" si="12"/>
        <v>5816.8058499999997</v>
      </c>
      <c r="Q48" s="2">
        <f t="shared" si="13"/>
        <v>5938.0040749999998</v>
      </c>
      <c r="R48" s="2">
        <f t="shared" si="14"/>
        <v>6061.6836249999988</v>
      </c>
      <c r="S48" s="2">
        <f t="shared" si="15"/>
        <v>6187.9733999999989</v>
      </c>
      <c r="T48" s="2">
        <f t="shared" si="16"/>
        <v>6316.9056249999994</v>
      </c>
      <c r="U48" s="2">
        <f t="shared" si="17"/>
        <v>6448.5125249999983</v>
      </c>
      <c r="V48" s="2">
        <f t="shared" si="18"/>
        <v>6582.8585499999981</v>
      </c>
      <c r="W48" s="2">
        <f t="shared" si="19"/>
        <v>6719.9759249999988</v>
      </c>
    </row>
    <row r="49" spans="1:25" x14ac:dyDescent="0.2">
      <c r="A49" s="16">
        <v>44896</v>
      </c>
      <c r="B49" s="16">
        <v>44926</v>
      </c>
      <c r="C49" s="11">
        <v>0.27639999999999998</v>
      </c>
      <c r="D49" s="10">
        <f t="shared" si="20"/>
        <v>0.41459999999999997</v>
      </c>
      <c r="E49" s="2">
        <f t="shared" si="1"/>
        <v>4970.9157999999998</v>
      </c>
      <c r="F49" s="2">
        <f t="shared" si="2"/>
        <v>5074.4621499999994</v>
      </c>
      <c r="G49" s="2">
        <f t="shared" si="3"/>
        <v>5180.1851499999993</v>
      </c>
      <c r="H49" s="2">
        <f t="shared" si="4"/>
        <v>5288.1193499999999</v>
      </c>
      <c r="I49" s="2">
        <f t="shared" si="5"/>
        <v>5288.1193499999999</v>
      </c>
      <c r="J49" s="2">
        <f t="shared" si="6"/>
        <v>5510.7595499999998</v>
      </c>
      <c r="K49" s="2">
        <f t="shared" si="7"/>
        <v>5625.569199999999</v>
      </c>
      <c r="L49" s="2">
        <f t="shared" si="8"/>
        <v>5742.7627999999995</v>
      </c>
      <c r="M49" s="2">
        <f t="shared" si="9"/>
        <v>5862.4094499999992</v>
      </c>
      <c r="N49" s="2">
        <f t="shared" si="10"/>
        <v>5984.5436999999993</v>
      </c>
      <c r="O49" s="2">
        <f t="shared" si="11"/>
        <v>6109.2000999999991</v>
      </c>
      <c r="P49" s="2">
        <f t="shared" si="12"/>
        <v>6236.4822999999997</v>
      </c>
      <c r="Q49" s="2">
        <f t="shared" si="13"/>
        <v>6366.4248499999994</v>
      </c>
      <c r="R49" s="2">
        <f t="shared" si="14"/>
        <v>6499.0277500000002</v>
      </c>
      <c r="S49" s="2">
        <f t="shared" si="15"/>
        <v>6634.4291999999996</v>
      </c>
      <c r="T49" s="2">
        <f t="shared" si="16"/>
        <v>6772.6637499999997</v>
      </c>
      <c r="U49" s="2">
        <f t="shared" si="17"/>
        <v>6913.76595</v>
      </c>
      <c r="V49" s="2">
        <f t="shared" si="18"/>
        <v>7057.8048999999992</v>
      </c>
      <c r="W49" s="2">
        <f t="shared" si="19"/>
        <v>7204.8151499999994</v>
      </c>
    </row>
    <row r="50" spans="1:25" x14ac:dyDescent="0.2">
      <c r="A50" s="16">
        <v>44927</v>
      </c>
      <c r="B50" s="16">
        <v>44957</v>
      </c>
      <c r="C50" s="11">
        <v>0.28839999999999999</v>
      </c>
      <c r="D50" s="10">
        <f t="shared" si="20"/>
        <v>0.43259999999999998</v>
      </c>
      <c r="E50" s="2">
        <f t="shared" si="1"/>
        <v>5186.7298000000001</v>
      </c>
      <c r="F50" s="2">
        <f t="shared" si="2"/>
        <v>5294.7716499999997</v>
      </c>
      <c r="G50" s="2">
        <f t="shared" si="3"/>
        <v>5405.0846499999998</v>
      </c>
      <c r="H50" s="2">
        <f t="shared" si="4"/>
        <v>5517.7048499999992</v>
      </c>
      <c r="I50" s="2">
        <f t="shared" si="5"/>
        <v>5517.7048499999992</v>
      </c>
      <c r="J50" s="2">
        <f t="shared" si="6"/>
        <v>5750.0110500000001</v>
      </c>
      <c r="K50" s="2">
        <f t="shared" si="7"/>
        <v>5869.8051999999998</v>
      </c>
      <c r="L50" s="2">
        <f t="shared" si="8"/>
        <v>5992.0868</v>
      </c>
      <c r="M50" s="2">
        <f t="shared" si="9"/>
        <v>6116.9279500000002</v>
      </c>
      <c r="N50" s="2">
        <f t="shared" si="10"/>
        <v>6244.3646999999992</v>
      </c>
      <c r="O50" s="2">
        <f t="shared" si="11"/>
        <v>6374.4330999999993</v>
      </c>
      <c r="P50" s="2">
        <f t="shared" si="12"/>
        <v>6507.2413000000006</v>
      </c>
      <c r="Q50" s="2">
        <f t="shared" si="13"/>
        <v>6642.8253499999992</v>
      </c>
      <c r="R50" s="2">
        <f t="shared" si="14"/>
        <v>6781.1852499999995</v>
      </c>
      <c r="S50" s="2">
        <f t="shared" si="15"/>
        <v>6922.4651999999996</v>
      </c>
      <c r="T50" s="2">
        <f t="shared" si="16"/>
        <v>7066.7012499999992</v>
      </c>
      <c r="U50" s="2">
        <f t="shared" si="17"/>
        <v>7213.9294499999996</v>
      </c>
      <c r="V50" s="2">
        <f t="shared" si="18"/>
        <v>7364.2218999999996</v>
      </c>
      <c r="W50" s="2">
        <f t="shared" si="19"/>
        <v>7517.6146499999995</v>
      </c>
    </row>
    <row r="51" spans="1:25" x14ac:dyDescent="0.2">
      <c r="A51" s="16">
        <v>44958</v>
      </c>
      <c r="B51" s="16">
        <v>44985</v>
      </c>
      <c r="C51" s="11">
        <v>0.30180000000000001</v>
      </c>
      <c r="D51" s="10">
        <f t="shared" si="20"/>
        <v>0.45269999999999999</v>
      </c>
      <c r="E51" s="2">
        <f t="shared" si="1"/>
        <v>5427.7221</v>
      </c>
      <c r="F51" s="2">
        <f t="shared" si="2"/>
        <v>5540.7839249999997</v>
      </c>
      <c r="G51" s="2">
        <f t="shared" si="3"/>
        <v>5656.2224249999999</v>
      </c>
      <c r="H51" s="2">
        <f t="shared" si="4"/>
        <v>5774.0753250000007</v>
      </c>
      <c r="I51" s="2">
        <f t="shared" si="5"/>
        <v>5774.0753250000007</v>
      </c>
      <c r="J51" s="2">
        <f t="shared" si="6"/>
        <v>6017.175225</v>
      </c>
      <c r="K51" s="2">
        <f t="shared" si="7"/>
        <v>6142.5353999999998</v>
      </c>
      <c r="L51" s="2">
        <f t="shared" si="8"/>
        <v>6270.4985999999999</v>
      </c>
      <c r="M51" s="2">
        <f t="shared" si="9"/>
        <v>6401.1402750000007</v>
      </c>
      <c r="N51" s="2">
        <f t="shared" si="10"/>
        <v>6534.4981499999994</v>
      </c>
      <c r="O51" s="2">
        <f t="shared" si="11"/>
        <v>6670.6099499999991</v>
      </c>
      <c r="P51" s="2">
        <f t="shared" si="12"/>
        <v>6809.5888500000001</v>
      </c>
      <c r="Q51" s="2">
        <f t="shared" si="13"/>
        <v>6951.4725749999998</v>
      </c>
      <c r="R51" s="2">
        <f t="shared" si="14"/>
        <v>7096.261125</v>
      </c>
      <c r="S51" s="2">
        <f t="shared" si="15"/>
        <v>7244.1054000000004</v>
      </c>
      <c r="T51" s="2">
        <f t="shared" si="16"/>
        <v>7395.0431250000001</v>
      </c>
      <c r="U51" s="2">
        <f t="shared" si="17"/>
        <v>7549.1120249999994</v>
      </c>
      <c r="V51" s="2">
        <f t="shared" si="18"/>
        <v>7706.3875499999995</v>
      </c>
      <c r="W51" s="2">
        <f t="shared" si="19"/>
        <v>7866.9074250000003</v>
      </c>
    </row>
    <row r="52" spans="1:25" x14ac:dyDescent="0.2">
      <c r="A52" s="16">
        <v>44986</v>
      </c>
      <c r="B52" s="16">
        <v>45016</v>
      </c>
      <c r="C52" s="11">
        <v>0.30840000000000001</v>
      </c>
      <c r="D52" s="10">
        <f t="shared" si="20"/>
        <v>0.46260000000000001</v>
      </c>
      <c r="E52" s="2">
        <f t="shared" si="1"/>
        <v>5546.4197999999997</v>
      </c>
      <c r="F52" s="2">
        <f t="shared" si="2"/>
        <v>5661.9541500000005</v>
      </c>
      <c r="G52" s="2">
        <f t="shared" si="3"/>
        <v>5779.9171500000002</v>
      </c>
      <c r="H52" s="2">
        <f t="shared" si="4"/>
        <v>5900.34735</v>
      </c>
      <c r="I52" s="2">
        <f t="shared" si="5"/>
        <v>5900.34735</v>
      </c>
      <c r="J52" s="2">
        <f t="shared" si="6"/>
        <v>6148.7635499999997</v>
      </c>
      <c r="K52" s="2">
        <f t="shared" si="7"/>
        <v>6276.8652000000002</v>
      </c>
      <c r="L52" s="2">
        <f t="shared" si="8"/>
        <v>6407.6268000000009</v>
      </c>
      <c r="M52" s="2">
        <f t="shared" si="9"/>
        <v>6541.1254500000005</v>
      </c>
      <c r="N52" s="2">
        <f t="shared" si="10"/>
        <v>6677.3997000000008</v>
      </c>
      <c r="O52" s="2">
        <f t="shared" si="11"/>
        <v>6816.4880999999996</v>
      </c>
      <c r="P52" s="2">
        <f t="shared" si="12"/>
        <v>6958.5063</v>
      </c>
      <c r="Q52" s="2">
        <f t="shared" si="13"/>
        <v>7103.4928499999996</v>
      </c>
      <c r="R52" s="2">
        <f t="shared" si="14"/>
        <v>7251.4477500000003</v>
      </c>
      <c r="S52" s="2">
        <f t="shared" si="15"/>
        <v>7402.5252</v>
      </c>
      <c r="T52" s="2">
        <f t="shared" si="16"/>
        <v>7556.763750000001</v>
      </c>
      <c r="U52" s="2">
        <f t="shared" si="17"/>
        <v>7714.2019499999997</v>
      </c>
      <c r="V52" s="2">
        <f t="shared" si="18"/>
        <v>7874.9169000000002</v>
      </c>
      <c r="W52" s="2">
        <f t="shared" si="19"/>
        <v>8038.94715</v>
      </c>
    </row>
    <row r="53" spans="1:25" x14ac:dyDescent="0.2">
      <c r="A53" s="16">
        <v>45017</v>
      </c>
      <c r="B53" s="16">
        <v>45046</v>
      </c>
      <c r="C53" s="11">
        <v>0.31390000000000001</v>
      </c>
      <c r="D53" s="10">
        <f t="shared" si="20"/>
        <v>0.47084999999999999</v>
      </c>
      <c r="E53" s="2">
        <f t="shared" si="1"/>
        <v>5645.3345499999996</v>
      </c>
      <c r="F53" s="2">
        <f t="shared" si="2"/>
        <v>5762.9293375000007</v>
      </c>
      <c r="G53" s="2">
        <f t="shared" si="3"/>
        <v>5882.9960874999997</v>
      </c>
      <c r="H53" s="2">
        <f t="shared" si="4"/>
        <v>6005.5740374999996</v>
      </c>
      <c r="I53" s="2">
        <f t="shared" si="5"/>
        <v>6005.5740374999996</v>
      </c>
      <c r="J53" s="2">
        <f t="shared" si="6"/>
        <v>6258.4204874999996</v>
      </c>
      <c r="K53" s="2">
        <f t="shared" si="7"/>
        <v>6388.8067000000001</v>
      </c>
      <c r="L53" s="2">
        <f t="shared" si="8"/>
        <v>6521.9003000000002</v>
      </c>
      <c r="M53" s="2">
        <f t="shared" si="9"/>
        <v>6657.7797624999994</v>
      </c>
      <c r="N53" s="2">
        <f t="shared" si="10"/>
        <v>6796.4843250000004</v>
      </c>
      <c r="O53" s="2">
        <f t="shared" si="11"/>
        <v>6938.0532249999997</v>
      </c>
      <c r="P53" s="2">
        <f t="shared" si="12"/>
        <v>7082.6041750000004</v>
      </c>
      <c r="Q53" s="2">
        <f t="shared" si="13"/>
        <v>7230.1764125</v>
      </c>
      <c r="R53" s="2">
        <f t="shared" si="14"/>
        <v>7380.7699375000002</v>
      </c>
      <c r="S53" s="2">
        <f t="shared" si="15"/>
        <v>7534.5417000000007</v>
      </c>
      <c r="T53" s="2">
        <f t="shared" si="16"/>
        <v>7691.5309374999997</v>
      </c>
      <c r="U53" s="2">
        <f t="shared" si="17"/>
        <v>7851.7768875000002</v>
      </c>
      <c r="V53" s="2">
        <f t="shared" si="18"/>
        <v>8015.3580250000005</v>
      </c>
      <c r="W53" s="2">
        <f t="shared" si="19"/>
        <v>8182.3135874999998</v>
      </c>
    </row>
    <row r="54" spans="1:25" x14ac:dyDescent="0.2">
      <c r="A54" s="16">
        <v>45047</v>
      </c>
      <c r="B54" s="16">
        <v>45077</v>
      </c>
      <c r="C54" s="11">
        <v>0.30270000000000002</v>
      </c>
      <c r="D54" s="10">
        <f t="shared" si="20"/>
        <v>0.45405000000000006</v>
      </c>
      <c r="E54" s="2">
        <f t="shared" si="1"/>
        <v>5443.9081500000002</v>
      </c>
      <c r="F54" s="2">
        <f t="shared" si="2"/>
        <v>5557.3071375000009</v>
      </c>
      <c r="G54" s="2">
        <f t="shared" si="3"/>
        <v>5673.0898875000012</v>
      </c>
      <c r="H54" s="2">
        <f t="shared" si="4"/>
        <v>5791.2942375000011</v>
      </c>
      <c r="I54" s="2">
        <f t="shared" si="5"/>
        <v>5791.2942375000011</v>
      </c>
      <c r="J54" s="2">
        <f t="shared" si="6"/>
        <v>6035.1190875000002</v>
      </c>
      <c r="K54" s="2">
        <f t="shared" si="7"/>
        <v>6160.8531000000012</v>
      </c>
      <c r="L54" s="2">
        <f t="shared" si="8"/>
        <v>6289.1979000000001</v>
      </c>
      <c r="M54" s="2">
        <f t="shared" si="9"/>
        <v>6420.2291625000007</v>
      </c>
      <c r="N54" s="2">
        <f t="shared" si="10"/>
        <v>6553.9847250000012</v>
      </c>
      <c r="O54" s="2">
        <f t="shared" si="11"/>
        <v>6690.5024250000015</v>
      </c>
      <c r="P54" s="2">
        <f t="shared" si="12"/>
        <v>6829.8957750000009</v>
      </c>
      <c r="Q54" s="2">
        <f t="shared" si="13"/>
        <v>6972.2026125000011</v>
      </c>
      <c r="R54" s="2">
        <f t="shared" si="14"/>
        <v>7117.4229375000004</v>
      </c>
      <c r="S54" s="2">
        <f t="shared" si="15"/>
        <v>7265.7081000000007</v>
      </c>
      <c r="T54" s="2">
        <f t="shared" si="16"/>
        <v>7417.0959375000011</v>
      </c>
      <c r="U54" s="2">
        <f t="shared" si="17"/>
        <v>7571.6242875000016</v>
      </c>
      <c r="V54" s="2">
        <f t="shared" si="18"/>
        <v>7729.3688250000014</v>
      </c>
      <c r="W54" s="2">
        <f t="shared" si="19"/>
        <v>7890.3673875000013</v>
      </c>
    </row>
    <row r="55" spans="1:25" x14ac:dyDescent="0.2">
      <c r="A55" s="16">
        <v>45078</v>
      </c>
      <c r="B55" s="16">
        <v>45107</v>
      </c>
      <c r="C55" s="11">
        <v>0.29759999999999998</v>
      </c>
      <c r="D55" s="10">
        <f t="shared" si="20"/>
        <v>0.44639999999999996</v>
      </c>
      <c r="E55" s="2">
        <f t="shared" si="1"/>
        <v>5352.1871999999994</v>
      </c>
      <c r="F55" s="2">
        <f t="shared" si="2"/>
        <v>5463.6755999999996</v>
      </c>
      <c r="G55" s="2">
        <f t="shared" si="3"/>
        <v>5577.5075999999999</v>
      </c>
      <c r="H55" s="2">
        <f t="shared" si="4"/>
        <v>5693.7203999999992</v>
      </c>
      <c r="I55" s="2">
        <f t="shared" si="5"/>
        <v>5693.7203999999992</v>
      </c>
      <c r="J55" s="2">
        <f t="shared" si="6"/>
        <v>5933.4371999999994</v>
      </c>
      <c r="K55" s="2">
        <f t="shared" si="7"/>
        <v>6057.0528000000004</v>
      </c>
      <c r="L55" s="2">
        <f t="shared" si="8"/>
        <v>6183.2351999999992</v>
      </c>
      <c r="M55" s="2">
        <f t="shared" si="9"/>
        <v>6312.0587999999989</v>
      </c>
      <c r="N55" s="2">
        <f t="shared" si="10"/>
        <v>6443.5607999999993</v>
      </c>
      <c r="O55" s="2">
        <f t="shared" si="11"/>
        <v>6577.7783999999992</v>
      </c>
      <c r="P55" s="2">
        <f t="shared" si="12"/>
        <v>6714.8231999999989</v>
      </c>
      <c r="Q55" s="2">
        <f t="shared" si="13"/>
        <v>6854.7323999999999</v>
      </c>
      <c r="R55" s="2">
        <f t="shared" si="14"/>
        <v>6997.5060000000003</v>
      </c>
      <c r="S55" s="2">
        <f t="shared" si="15"/>
        <v>7143.2927999999993</v>
      </c>
      <c r="T55" s="2">
        <f t="shared" si="16"/>
        <v>7292.13</v>
      </c>
      <c r="U55" s="2">
        <f t="shared" si="17"/>
        <v>7444.054799999999</v>
      </c>
      <c r="V55" s="2">
        <f t="shared" si="18"/>
        <v>7599.141599999999</v>
      </c>
      <c r="W55" s="2">
        <f t="shared" si="19"/>
        <v>7757.4275999999991</v>
      </c>
    </row>
    <row r="56" spans="1:25" x14ac:dyDescent="0.2">
      <c r="A56" s="16">
        <v>45108</v>
      </c>
      <c r="B56" s="16">
        <v>45138</v>
      </c>
      <c r="C56" s="11">
        <v>0.29360000000000003</v>
      </c>
      <c r="D56" s="10">
        <f t="shared" si="20"/>
        <v>0.44040000000000001</v>
      </c>
      <c r="E56" s="2">
        <f t="shared" si="1"/>
        <v>5280.2492000000002</v>
      </c>
      <c r="F56" s="2">
        <f t="shared" si="2"/>
        <v>5390.2390999999998</v>
      </c>
      <c r="G56" s="2">
        <f t="shared" si="3"/>
        <v>5502.5410999999995</v>
      </c>
      <c r="H56" s="2">
        <f t="shared" si="4"/>
        <v>5617.1919000000007</v>
      </c>
      <c r="I56" s="2">
        <f t="shared" si="5"/>
        <v>5617.1919000000007</v>
      </c>
      <c r="J56" s="2">
        <f t="shared" si="6"/>
        <v>5853.6866999999993</v>
      </c>
      <c r="K56" s="2">
        <f t="shared" si="7"/>
        <v>5975.6408000000001</v>
      </c>
      <c r="L56" s="2">
        <f t="shared" si="8"/>
        <v>6100.1271999999999</v>
      </c>
      <c r="M56" s="2">
        <f t="shared" si="9"/>
        <v>6227.2193000000007</v>
      </c>
      <c r="N56" s="2">
        <f t="shared" si="10"/>
        <v>6356.9538000000002</v>
      </c>
      <c r="O56" s="2">
        <f t="shared" si="11"/>
        <v>6489.3674000000001</v>
      </c>
      <c r="P56" s="2">
        <f t="shared" si="12"/>
        <v>6624.570200000001</v>
      </c>
      <c r="Q56" s="2">
        <f t="shared" si="13"/>
        <v>6762.5989</v>
      </c>
      <c r="R56" s="2">
        <f t="shared" si="14"/>
        <v>6903.4534999999996</v>
      </c>
      <c r="S56" s="2">
        <f t="shared" si="15"/>
        <v>7047.2808000000005</v>
      </c>
      <c r="T56" s="2">
        <f t="shared" si="16"/>
        <v>7194.1175000000003</v>
      </c>
      <c r="U56" s="2">
        <f t="shared" si="17"/>
        <v>7344.0002999999997</v>
      </c>
      <c r="V56" s="2">
        <f t="shared" si="18"/>
        <v>7497.0025999999998</v>
      </c>
      <c r="W56" s="2">
        <f t="shared" si="19"/>
        <v>7653.1611000000003</v>
      </c>
    </row>
    <row r="57" spans="1:25" x14ac:dyDescent="0.2">
      <c r="A57" s="16">
        <v>45139</v>
      </c>
      <c r="B57" s="16">
        <v>45169</v>
      </c>
      <c r="C57" s="11">
        <v>0.28749999999999998</v>
      </c>
      <c r="D57" s="10">
        <f t="shared" si="20"/>
        <v>0.43124999999999997</v>
      </c>
      <c r="E57" s="2">
        <f t="shared" si="1"/>
        <v>5170.5437499999998</v>
      </c>
      <c r="F57" s="2">
        <f t="shared" si="2"/>
        <v>5278.2484374999995</v>
      </c>
      <c r="G57" s="2">
        <f t="shared" si="3"/>
        <v>5388.2171874999995</v>
      </c>
      <c r="H57" s="2">
        <f t="shared" si="4"/>
        <v>5500.4859374999987</v>
      </c>
      <c r="I57" s="2">
        <f t="shared" si="5"/>
        <v>5500.4859374999987</v>
      </c>
      <c r="J57" s="2">
        <f t="shared" si="6"/>
        <v>5732.0671874999998</v>
      </c>
      <c r="K57" s="2">
        <f t="shared" si="7"/>
        <v>5851.4874999999993</v>
      </c>
      <c r="L57" s="2">
        <f t="shared" si="8"/>
        <v>5973.3874999999998</v>
      </c>
      <c r="M57" s="2">
        <f t="shared" si="9"/>
        <v>6097.8390624999993</v>
      </c>
      <c r="N57" s="2">
        <f t="shared" si="10"/>
        <v>6224.8781249999993</v>
      </c>
      <c r="O57" s="2">
        <f t="shared" si="11"/>
        <v>6354.5406249999987</v>
      </c>
      <c r="P57" s="2">
        <f t="shared" si="12"/>
        <v>6486.9343749999998</v>
      </c>
      <c r="Q57" s="2">
        <f t="shared" si="13"/>
        <v>6622.0953124999987</v>
      </c>
      <c r="R57" s="2">
        <f t="shared" si="14"/>
        <v>6760.0234375</v>
      </c>
      <c r="S57" s="2">
        <f t="shared" si="15"/>
        <v>6900.8624999999993</v>
      </c>
      <c r="T57" s="2">
        <f t="shared" si="16"/>
        <v>7044.6484375</v>
      </c>
      <c r="U57" s="2">
        <f t="shared" si="17"/>
        <v>7191.4171874999993</v>
      </c>
      <c r="V57" s="2">
        <f t="shared" si="18"/>
        <v>7341.2406249999995</v>
      </c>
      <c r="W57" s="2">
        <f t="shared" si="19"/>
        <v>7494.1546874999995</v>
      </c>
    </row>
    <row r="58" spans="1:25" x14ac:dyDescent="0.2">
      <c r="A58" s="29">
        <v>45170</v>
      </c>
      <c r="B58" s="16">
        <v>45199</v>
      </c>
      <c r="C58" s="11">
        <v>0.28029999999999999</v>
      </c>
      <c r="D58" s="10">
        <f t="shared" si="20"/>
        <v>0.42044999999999999</v>
      </c>
      <c r="E58" s="2">
        <f>+$E$4*D58/12</f>
        <v>5041.0553499999996</v>
      </c>
      <c r="F58" s="2">
        <f>+$F$4*D58/12</f>
        <v>5146.0627374999995</v>
      </c>
      <c r="G58" s="2">
        <f>+$G$4*D58/12</f>
        <v>5253.2774875000005</v>
      </c>
      <c r="H58" s="2">
        <f>+$H$4*D58/12</f>
        <v>5362.7346374999997</v>
      </c>
      <c r="I58" s="2">
        <f>+$H$4*D58/12</f>
        <v>5362.7346374999997</v>
      </c>
      <c r="J58" s="2">
        <f>+$J$4*D58/12</f>
        <v>5588.5162874999996</v>
      </c>
      <c r="K58" s="2">
        <f>+$K$4*D58/12</f>
        <v>5704.9458999999997</v>
      </c>
      <c r="L58" s="2">
        <f>+$L$4*D58/12</f>
        <v>5823.7930999999999</v>
      </c>
      <c r="M58" s="2">
        <f>+$M$4*D58/12</f>
        <v>5945.1279624999997</v>
      </c>
      <c r="N58" s="2">
        <f>+$N$4*D58/12</f>
        <v>6068.9855250000001</v>
      </c>
      <c r="O58" s="2">
        <f>+$O$4*D58/12</f>
        <v>6195.4008249999997</v>
      </c>
      <c r="P58" s="2">
        <f>+$P$4*D58/12</f>
        <v>6324.4789749999991</v>
      </c>
      <c r="Q58" s="2">
        <f>+$Q$4*D58/12</f>
        <v>6456.2550125000007</v>
      </c>
      <c r="R58" s="2">
        <f>+$R$4*D58/12</f>
        <v>6590.7289375</v>
      </c>
      <c r="S58" s="2">
        <f>+$S$4*D58/12</f>
        <v>6728.0409</v>
      </c>
      <c r="T58" s="2">
        <f>+$T$4*D58/12</f>
        <v>6868.2259374999994</v>
      </c>
      <c r="U58" s="2">
        <f>+$U$4*D58/12</f>
        <v>7011.3190875</v>
      </c>
      <c r="V58" s="2">
        <f>+$V$4*D58/12</f>
        <v>7157.3904250000005</v>
      </c>
      <c r="W58" s="2">
        <f>+$W$4*D58/12</f>
        <v>7306.4749875000007</v>
      </c>
    </row>
    <row r="59" spans="1:25" x14ac:dyDescent="0.2">
      <c r="C59" s="11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5" s="13" customFormat="1" ht="24" x14ac:dyDescent="0.2">
      <c r="A60" s="20" t="s">
        <v>30</v>
      </c>
      <c r="B60" s="15"/>
      <c r="C60" s="21"/>
      <c r="D60" s="22"/>
      <c r="E60" s="8">
        <f>SUM(E5:E59)</f>
        <v>200592.27888999999</v>
      </c>
      <c r="F60" s="8">
        <f>SUM(F6:F59)</f>
        <v>201286.54457379034</v>
      </c>
      <c r="G60" s="8">
        <f t="shared" ref="G60" si="21">SUM(G5:G59)</f>
        <v>201793.57525833332</v>
      </c>
      <c r="H60" s="8">
        <f t="shared" ref="H60" si="22">SUM(H6:H59)</f>
        <v>202375.23637620962</v>
      </c>
      <c r="I60" s="8">
        <f t="shared" ref="I60" si="23">SUM(I5:I59)</f>
        <v>198717.14662620964</v>
      </c>
      <c r="J60" s="8">
        <f t="shared" ref="J60" si="24">SUM(J6:J59)</f>
        <v>203124.92225249999</v>
      </c>
      <c r="K60" s="8">
        <f t="shared" ref="K60" si="25">SUM(K5:K59)</f>
        <v>203521.00528709672</v>
      </c>
      <c r="L60" s="8">
        <f t="shared" ref="L60" si="26">SUM(L6:L59)</f>
        <v>203728.11167666665</v>
      </c>
      <c r="M60" s="8">
        <f t="shared" ref="M60" si="27">SUM(M5:M59)</f>
        <v>204024.15058749999</v>
      </c>
      <c r="N60" s="8">
        <f t="shared" ref="N60" si="28">SUM(N6:N59)</f>
        <v>204196.95580645162</v>
      </c>
      <c r="O60" s="8">
        <f t="shared" ref="O60" si="29">SUM(O5:O59)</f>
        <v>204107.15892758622</v>
      </c>
      <c r="P60" s="8">
        <f t="shared" ref="P60" si="30">SUM(P6:P59)</f>
        <v>204235.33331693552</v>
      </c>
      <c r="Q60" s="8">
        <f t="shared" ref="Q60" si="31">SUM(Q5:Q59)</f>
        <v>204080.07884125007</v>
      </c>
      <c r="R60" s="8">
        <f t="shared" ref="R60" si="32">SUM(R6:R59)</f>
        <v>204080.95485685483</v>
      </c>
      <c r="S60" s="8">
        <f t="shared" ref="S60" si="33">SUM(S5:S59)</f>
        <v>203896.36385999998</v>
      </c>
      <c r="T60" s="8">
        <f t="shared" ref="T60" si="34">SUM(T6:T59)</f>
        <v>203785.9301108871</v>
      </c>
      <c r="U60" s="8">
        <f t="shared" ref="U60" si="35">SUM(U5:U59)</f>
        <v>203475.83392499998</v>
      </c>
      <c r="V60" s="8">
        <f t="shared" ref="V60" si="36">SUM(V6:V59)</f>
        <v>202950.61857916668</v>
      </c>
      <c r="W60" s="8">
        <f t="shared" ref="W60" si="37">SUM(W5:W59)</f>
        <v>202519.34552661289</v>
      </c>
      <c r="X60" s="12" t="s">
        <v>6</v>
      </c>
      <c r="Y60" s="18">
        <f>SUM(E60:X60)</f>
        <v>3856491.5452790512</v>
      </c>
    </row>
    <row r="64" spans="1:25" x14ac:dyDescent="0.2">
      <c r="A64" s="25" t="s">
        <v>7</v>
      </c>
      <c r="B64" s="3">
        <f>+Y4</f>
        <v>3312088</v>
      </c>
    </row>
    <row r="65" spans="1:2" x14ac:dyDescent="0.2">
      <c r="A65" s="25" t="s">
        <v>33</v>
      </c>
      <c r="B65" s="3">
        <v>1975946</v>
      </c>
    </row>
    <row r="66" spans="1:2" x14ac:dyDescent="0.2">
      <c r="A66" s="25" t="s">
        <v>32</v>
      </c>
      <c r="B66" s="3">
        <f>+Y60</f>
        <v>3856491.5452790512</v>
      </c>
    </row>
    <row r="67" spans="1:2" ht="55.5" customHeight="1" x14ac:dyDescent="0.2">
      <c r="A67" s="26" t="s">
        <v>34</v>
      </c>
      <c r="B67" s="13">
        <f>SUM(B64:B66)</f>
        <v>9144525.5452790521</v>
      </c>
    </row>
    <row r="68" spans="1:2" x14ac:dyDescent="0.2">
      <c r="A68" s="15" t="s">
        <v>31</v>
      </c>
      <c r="B68" s="13">
        <v>1000000</v>
      </c>
    </row>
    <row r="69" spans="1:2" ht="81" customHeight="1" x14ac:dyDescent="0.2">
      <c r="A69" s="20" t="s">
        <v>36</v>
      </c>
      <c r="B69" s="27">
        <v>9000000</v>
      </c>
    </row>
    <row r="70" spans="1:2" ht="115.5" customHeight="1" x14ac:dyDescent="0.2">
      <c r="A70" s="20" t="s">
        <v>35</v>
      </c>
      <c r="B70" s="28">
        <f>+B67+B68-B69</f>
        <v>1144525.5452790521</v>
      </c>
    </row>
  </sheetData>
  <sheetProtection algorithmName="SHA-512" hashValue="QYRjmUiSZgODBqnFwMET0xhCmgBhHwaBsH6dGHc9OyCK9CmT5QofFvdlmCSOslv1crGdjnLRPWccGFD8YN3wOA==" saltValue="EU9qh1tb2NWUWTLq+8kkyw==" spinCount="100000" sheet="1" objects="1" scenarios="1" selectLockedCells="1" selectUnlockedCells="1"/>
  <mergeCells count="1">
    <mergeCell ref="A1:B1"/>
  </mergeCells>
  <printOptions verticalCentered="1" gridLines="1" gridLinesSet="0"/>
  <pageMargins left="0.78740157480314965" right="0.59055118110236227" top="0.39370078740157483" bottom="0.39370078740157483" header="0" footer="0"/>
  <pageSetup paperSize="5" orientation="portrait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2020-00129</vt:lpstr>
      <vt:lpstr>'2020-00129'!Área_de_impresión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CSJ14676</dc:creator>
  <cp:keywords/>
  <dc:description/>
  <cp:lastModifiedBy>Juez</cp:lastModifiedBy>
  <cp:revision/>
  <dcterms:created xsi:type="dcterms:W3CDTF">2004-02-11T19:05:26Z</dcterms:created>
  <dcterms:modified xsi:type="dcterms:W3CDTF">2024-05-01T22:18:02Z</dcterms:modified>
  <cp:category/>
  <cp:contentStatus/>
</cp:coreProperties>
</file>